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010" activeTab="2"/>
  </bookViews>
  <sheets>
    <sheet name="tabel 7.1." sheetId="1" r:id="rId1"/>
    <sheet name="indikator program" sheetId="3" r:id="rId2"/>
    <sheet name="indikator kegiatan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3" l="1"/>
  <c r="Q75" i="2"/>
  <c r="P75" i="2"/>
  <c r="T44" i="2"/>
  <c r="S44" i="2"/>
  <c r="R44" i="2"/>
  <c r="Q44" i="2"/>
  <c r="P44" i="2"/>
  <c r="T31" i="2"/>
  <c r="S31" i="2"/>
  <c r="R31" i="2"/>
  <c r="Q31" i="2"/>
  <c r="P31" i="2"/>
  <c r="T19" i="2"/>
  <c r="S19" i="2"/>
  <c r="R19" i="2"/>
  <c r="Q19" i="2"/>
  <c r="P19" i="2"/>
  <c r="T7" i="2"/>
  <c r="S7" i="2"/>
  <c r="R7" i="2"/>
  <c r="Q7" i="2"/>
  <c r="P7" i="2"/>
  <c r="M23" i="2"/>
  <c r="K23" i="2"/>
  <c r="I23" i="2"/>
  <c r="P32" i="3" l="1"/>
  <c r="P25" i="3"/>
  <c r="P18" i="3"/>
  <c r="P13" i="3"/>
  <c r="P7" i="3"/>
</calcChain>
</file>

<file path=xl/sharedStrings.xml><?xml version="1.0" encoding="utf-8"?>
<sst xmlns="http://schemas.openxmlformats.org/spreadsheetml/2006/main" count="437" uniqueCount="178">
  <si>
    <t>Tahun Pencapaian</t>
  </si>
  <si>
    <r>
      <t>v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Bookman Old Style"/>
        <family val="1"/>
      </rPr>
      <t>Tujuan:</t>
    </r>
  </si>
  <si>
    <t>Meningkatkan retribusi daerah.</t>
  </si>
  <si>
    <r>
      <t>v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Bookman Old Style"/>
        <family val="1"/>
      </rPr>
      <t>Sasaran Strategis:</t>
    </r>
  </si>
  <si>
    <t>1.</t>
  </si>
  <si>
    <t>2.</t>
  </si>
  <si>
    <t>Meningkatkan profesionalitas aparatur.</t>
  </si>
  <si>
    <t>Persentase kontribusi retribusi daerah terhadap PAD.</t>
  </si>
  <si>
    <t>Indeks Profesionalitas ASN.</t>
  </si>
  <si>
    <t>3.</t>
  </si>
  <si>
    <t>Meningkatnya Disiplin dan Kinerja ASN.</t>
  </si>
  <si>
    <t>Meningkatnya Pelayanan Kediklatan.</t>
  </si>
  <si>
    <t>Meningkatnya Kompetensi ASN.</t>
  </si>
  <si>
    <t>Persentase ASN yang capaian kinerja berkategori baik.</t>
  </si>
  <si>
    <t>Persentase kontribusi retribusi pelayanan pendidikan dan pemanfaatan kekayaan daerah terhadap Pendapatan Asli Daerah (PAD).</t>
  </si>
  <si>
    <t>Persentase ASN yang memenuhi kompetensi sesuai dengan jabatan.</t>
  </si>
  <si>
    <t>√</t>
  </si>
  <si>
    <t>−</t>
  </si>
  <si>
    <t>Uraian</t>
  </si>
  <si>
    <r>
      <t>v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Bookman Old Style"/>
        <family val="1"/>
      </rPr>
      <t>Indikator Tujuan/Indikator Kinerja Khusus (IKK):</t>
    </r>
  </si>
  <si>
    <r>
      <t>v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Bookman Old Style"/>
        <family val="1"/>
      </rPr>
      <t>Indikator Sasaran/Indikator Kinerja Utama (IKU):</t>
    </r>
  </si>
  <si>
    <t>Tabel ....</t>
  </si>
  <si>
    <t>No.</t>
  </si>
  <si>
    <t>Program / Indikator Program</t>
  </si>
  <si>
    <t xml:space="preserve">Satuan </t>
  </si>
  <si>
    <t>Kondisi Awal</t>
  </si>
  <si>
    <t>Target Ke-1</t>
  </si>
  <si>
    <t>Rp Tahun Ke-1</t>
  </si>
  <si>
    <t>Target Akhir RPJMD</t>
  </si>
  <si>
    <t>Total Rp</t>
  </si>
  <si>
    <t>Target Ke-2</t>
  </si>
  <si>
    <t>Rp Tahun Ke-2</t>
  </si>
  <si>
    <t>Target Ke-3</t>
  </si>
  <si>
    <t>Rp Tahun Ke-3</t>
  </si>
  <si>
    <t>Target Ke-4</t>
  </si>
  <si>
    <t>Rp Tahun Ke-4</t>
  </si>
  <si>
    <t>Target Ke-5</t>
  </si>
  <si>
    <t>Rp Tahun Ke-5</t>
  </si>
  <si>
    <t>I.</t>
  </si>
  <si>
    <t>Program Peningkatan Pelayanan Pemerintah</t>
  </si>
  <si>
    <t>1</t>
  </si>
  <si>
    <t>2</t>
  </si>
  <si>
    <t>3</t>
  </si>
  <si>
    <t>4</t>
  </si>
  <si>
    <t>Nilai SAKIP Perangkat Daerah</t>
  </si>
  <si>
    <t>Persentase Sarana dan Prasarana Yang Layak Fungsi</t>
  </si>
  <si>
    <t>Persentase Kenaikan Nilai Indeks Profesionalitas ASN</t>
  </si>
  <si>
    <t>II.</t>
  </si>
  <si>
    <t>Program Pengadaan Pegawai, Mutasi, Promosi dan Kepangkatan</t>
  </si>
  <si>
    <t>Tingkat Kepuasan Aparatur Perangkat Daerah Terhadap Pelayanan Kesekretariatan</t>
  </si>
  <si>
    <t>Persentase Pegawai ASN Yang Ditempatkan Sesuai Dengan Kompetensi</t>
  </si>
  <si>
    <t>Persentase Pemenuhan Pegawai Sesuai Dengan Kebutuhan dan Formasi</t>
  </si>
  <si>
    <t>Persentase Pegawai ASN Naik Pangkat dan Pensiun Tepat Waktu</t>
  </si>
  <si>
    <t>III.</t>
  </si>
  <si>
    <t>Program Penilaian Kinerja, Disiplin, Informasi dan Kesejahteraan ASN</t>
  </si>
  <si>
    <t>IV.</t>
  </si>
  <si>
    <t>Program Pengembangan Sumber Daya Manusia Aparatur Sipil Negara</t>
  </si>
  <si>
    <t>Persentase Pegawai ASN Yang Memenuhi Kompetensi Dasar Dan Manajerial</t>
  </si>
  <si>
    <t>Persentase Pegawai ASN Yang Meningkat Kompetensi Teknis dan Fungsional</t>
  </si>
  <si>
    <t>Nilai Akreditasi Diklat</t>
  </si>
  <si>
    <t>Persentase Pegawai ASN Yang Meningkat Pendidikan Formalnya</t>
  </si>
  <si>
    <t>V.</t>
  </si>
  <si>
    <t>Program Penilaian dan Pemetaan Kompetensi ASN</t>
  </si>
  <si>
    <t>Persentase ASN Yang SKP nya Dinilai Tepat Waktu</t>
  </si>
  <si>
    <t>Persentase Akurasi Data dan Informasi Kepegawaian</t>
  </si>
  <si>
    <t>Persentase Kasus Pelanggaran Disiplin Minimal Sedang</t>
  </si>
  <si>
    <t>Persentase ASN Yang Menerima Penghargaan</t>
  </si>
  <si>
    <t>%</t>
  </si>
  <si>
    <t>Persentase ASN Yang Mempunyai Profil Kompetensi Sesuai Dengan Standar Penilaian</t>
  </si>
  <si>
    <t>-</t>
  </si>
  <si>
    <t>5</t>
  </si>
  <si>
    <t>Persentase ASN Yang Produktif</t>
  </si>
  <si>
    <t>N/A</t>
  </si>
  <si>
    <t>Program / Kegiatan</t>
  </si>
  <si>
    <t>Indikator</t>
  </si>
  <si>
    <t>Tahun-1</t>
  </si>
  <si>
    <t>Target</t>
  </si>
  <si>
    <t>Rp</t>
  </si>
  <si>
    <t>Tahun-2</t>
  </si>
  <si>
    <t>Tahun-3</t>
  </si>
  <si>
    <t>Tahun-4</t>
  </si>
  <si>
    <t>Tahun-5</t>
  </si>
  <si>
    <t>Lokasi</t>
  </si>
  <si>
    <t>6</t>
  </si>
  <si>
    <t>7</t>
  </si>
  <si>
    <t>Pelayanan Administrasi Perkantoran</t>
  </si>
  <si>
    <t>Peningkatan Sarana dan Prasarana Aparatur</t>
  </si>
  <si>
    <t>Penyusunan Dokumen Perencanaan Perangkat Daerah</t>
  </si>
  <si>
    <t>Penguatan Kelembagaan/Organisasi</t>
  </si>
  <si>
    <t>Peningkatan Kapasitas Sumber Daya Aparatur</t>
  </si>
  <si>
    <t>Peningkatan Disiplin Aparatur</t>
  </si>
  <si>
    <t>Penyusunan Laporan Kinerja dan Keuangan Perangkat Daerah</t>
  </si>
  <si>
    <t>Jumlah Pegawai BKPSDMD Yang Terlayani (Orang)</t>
  </si>
  <si>
    <t>Jumlah Sarana dan Prasarana Kantor Yang Terpelihara (Paket)</t>
  </si>
  <si>
    <t>Jumlah Kendaraan Yang Terpelihara (Unit)</t>
  </si>
  <si>
    <t>Jumlah Paket Pemenuhan Sarana dan Prasarana Kantor (Paket)</t>
  </si>
  <si>
    <t>Jumlah Dokumen Perencanaan dan Penganggaran Responsif Gender (Dokumen)</t>
  </si>
  <si>
    <t>Jumlah Dokumen (Dokumen)</t>
  </si>
  <si>
    <t>Jumlah Laporan (Laporan)</t>
  </si>
  <si>
    <t>Jumlah Aparatur Yang Meningkat Kapasitasnya (Orang)</t>
  </si>
  <si>
    <t>Jumlah Pegawai BKPSDMD Yang Meningkat Disiplinnya (Orang)</t>
  </si>
  <si>
    <t>Perencanaan dan Pengadaan ASN</t>
  </si>
  <si>
    <t>Pengelolaan Administrasi Kepangkatan dan Pensiun</t>
  </si>
  <si>
    <t>Promosi dan Mutasi ASN</t>
  </si>
  <si>
    <t>Jumlah Dokumen Perencanaan Kepegawaian (Dokumen)</t>
  </si>
  <si>
    <t>Jumlah Peserta Yang Lulus Seleksi Calon Praja IPDN/Sekolah Kedinasan (Orang)</t>
  </si>
  <si>
    <t>Jumlah Yang Lulus Seleksi CASN/ASN (Orang)</t>
  </si>
  <si>
    <t>Jumlah ASN Yang Diusulkan Naik Pangkat dan Pensiun (Orang)</t>
  </si>
  <si>
    <t>Jumlah ASN Yang Diusulkan Promosi/Mutasi (Orang)</t>
  </si>
  <si>
    <t>Pengadaan CASN dan Seleksi Penerimaan Calon Praja IPDN/Sekolah Kedinasan Lainnya</t>
  </si>
  <si>
    <t xml:space="preserve">Pengembangan Kompetensi Dasar dan Manajerial </t>
  </si>
  <si>
    <t>Pengembangan Kompetensi Teknis dan Fungsional</t>
  </si>
  <si>
    <t>Peningkatan Pendidikan Formal</t>
  </si>
  <si>
    <t>Ujian Dinas dan Seleksi Diklatpim III dan IV</t>
  </si>
  <si>
    <t>Peningkatan Mutu Kediklatan</t>
  </si>
  <si>
    <t>Jumlah ASN Yang Lulus Diklat Kepemimpinan (Orang)</t>
  </si>
  <si>
    <t>Jumlah CASN Yang Lulus Diklat Dasar (Orang)</t>
  </si>
  <si>
    <t>Jumlah ASN Yang Mengikuti Diklat Teknis dan Fungsional (Orang)</t>
  </si>
  <si>
    <t>Jumlah ASN Yang Lulus Ujian Dinas dan Seleksi Diklatpim III dan IV (Orang)</t>
  </si>
  <si>
    <t>Jumlah ASN Yang Lulus Seleksi Mutasi (Orang)</t>
  </si>
  <si>
    <t>Jumlah ASN Yang Mengikuti Diklat dan Bimtek Melalui Jalur Kontribusi (Orang)</t>
  </si>
  <si>
    <t>Jumlah ASN Yang Mengikuti Magang (Orang)</t>
  </si>
  <si>
    <t>Jumlah ASN Yang Menerima Beasiswa dan Cost Sharing (Orang)</t>
  </si>
  <si>
    <t>Jumlah ASN Yang Menerima Beasiswa (Orang)</t>
  </si>
  <si>
    <t>Nilai Akreditasi Diklat (Nilai)</t>
  </si>
  <si>
    <t>Pengukuran dan Penilaian Kompetensi Aparatur</t>
  </si>
  <si>
    <t>Jumlah ASN Yang Mengikuti Roadshow Penilaian Kompetensi ASN (Orang)</t>
  </si>
  <si>
    <t>Jumlah ASN Yang Dianalisa Kebutuhan Uji Kompetensinya (Orang)</t>
  </si>
  <si>
    <t>Jumlah Laporan Evaluasi Penilaian dan Pemetaan Kompetensi ASN (Laporan)</t>
  </si>
  <si>
    <t>Jumlah ASN Yang Lulus Seleksi Talent Scouting (Orang)</t>
  </si>
  <si>
    <t>Jumlah ASN Yang Lulus Ujian Dinas Tingkat I dan II (Orang)</t>
  </si>
  <si>
    <t>Jumlah ASN Yang Mengikuti Assesment (Orang)</t>
  </si>
  <si>
    <t>Jumlah ASN Yang Dipetakan Rekam Jejaknya (Orang)</t>
  </si>
  <si>
    <t>Jumlah ASN Yang Lulus Seleksi Diklat PIM III dan IV (Orang)</t>
  </si>
  <si>
    <t>Penguatan Sistem Informasi dan Pengelolaan Database Kepegawaian</t>
  </si>
  <si>
    <t>Monitoring dan Evaluasi Kinerja ASN</t>
  </si>
  <si>
    <t>Pembinaan ASN</t>
  </si>
  <si>
    <t>Pengembangan Profesi ASN</t>
  </si>
  <si>
    <t>Peningkatan Kesejahteraan ASN</t>
  </si>
  <si>
    <t>Pembinaan dan Penyelesaian Kasus Pelanggaran Disiplin ASN</t>
  </si>
  <si>
    <t>Peningkatan Kesejahteraan, Pemberian Penghargaan dan Pengembangan Profesi ASN</t>
  </si>
  <si>
    <t>Jumlah ASN Yang Di Monev SKP-nya (Orang)</t>
  </si>
  <si>
    <t>Jumlah Regulasi Kepegawaian (Dokumen)</t>
  </si>
  <si>
    <t>Jumlah ASN Yang Dibina Disiplinnya (Orang)</t>
  </si>
  <si>
    <t>Jumlah Kasus Pelanggaran Disiplin Yang Ditangani (Orang)</t>
  </si>
  <si>
    <t>Jumlah ASN Yang Mengikuti Workshop (Orang)</t>
  </si>
  <si>
    <t>Jumlah ASN Yang Diperiksa Untuk Cuti Sakit/Kejiwaan (Orang)</t>
  </si>
  <si>
    <t>Jumlah ASN Yang Diverifikasi/Divalidasi (Orang)</t>
  </si>
  <si>
    <t>Jumlah ASN Yang Dibina Pernikahan/Perceraian (Orang)</t>
  </si>
  <si>
    <t>Jumlah ASN Yang Diperiksa Narkoba (Orang)</t>
  </si>
  <si>
    <t>Jumlah ID Card (Buah)</t>
  </si>
  <si>
    <t>Jumlah Arsip Kepegawaian (Arsip)</t>
  </si>
  <si>
    <t>Jumlah ASN Yang Diperbaiki NIP, Nama, Tanggal, Bulan dan Tahun Lahir (Orang)</t>
  </si>
  <si>
    <t>Jumlah Data Kepegawaian Yang Diupdate (Data)</t>
  </si>
  <si>
    <t>Jumlah Buku Profil Kepegawaian dan DUK (Buku)</t>
  </si>
  <si>
    <t>Jumlah Artikel, Konten, Terjemahan (Artikel/Terjemahan/Konten)</t>
  </si>
  <si>
    <t>Jumlah Aplikasi Kepegawaian Yang Dirilis (Aplikasi)</t>
  </si>
  <si>
    <t>Jumlah ASN Yang Mengikuti Tilawatil Qur'an (Orang)</t>
  </si>
  <si>
    <t>Jumlah ASN Penerima Satya Lencana (Orang)</t>
  </si>
  <si>
    <t>Jumlah ASN Berprestasi (Orang)</t>
  </si>
  <si>
    <t>Jumlah ASN Yang Menerima KARIS/KARSU/KARPEG/KGB (Orang)</t>
  </si>
  <si>
    <t>Jumlah Dokumen Kepengurusan KORPRI dan Koperasi (Dokumen)</t>
  </si>
  <si>
    <t>Jumlah Kegiatan Bakti Sosial KORPRI (Kegiatan)</t>
  </si>
  <si>
    <t>Jumlah Atlet ASN Yang Mengikuti Kejuaraan KORPRI Antar Instansi Pemprov/PORNAS (Orang)</t>
  </si>
  <si>
    <t>Jumlah ASN Purnabakti (Orang)</t>
  </si>
  <si>
    <t>Jumlah ASN Yang Dibina Rohaninya (Orang)</t>
  </si>
  <si>
    <t>Jumlah ASN Yang Terbina (orang)</t>
  </si>
  <si>
    <t>Jumlah ASN yang Memiliki Kinerja (SKP) Baik</t>
  </si>
  <si>
    <t>Jumlah ASN yang Dikembangkan Profesinya</t>
  </si>
  <si>
    <t>Jumlah ASN yang Sejahtera</t>
  </si>
  <si>
    <r>
      <t>Indikator Kinerja Program (</t>
    </r>
    <r>
      <rPr>
        <i/>
        <sz val="11"/>
        <color theme="1"/>
        <rFont val="Calibri"/>
        <family val="2"/>
        <scheme val="minor"/>
      </rPr>
      <t>Outcome</t>
    </r>
    <r>
      <rPr>
        <sz val="11"/>
        <color theme="1"/>
        <rFont val="Calibri"/>
        <family val="2"/>
        <charset val="1"/>
        <scheme val="minor"/>
      </rPr>
      <t>) dan Pendanaan RENSTRA BKPSDMD 2017-2022</t>
    </r>
  </si>
  <si>
    <r>
      <t>Indikator Kinerja Kegiatan (</t>
    </r>
    <r>
      <rPr>
        <i/>
        <sz val="11"/>
        <color theme="1"/>
        <rFont val="Calibri"/>
        <family val="2"/>
        <scheme val="minor"/>
      </rPr>
      <t>Output</t>
    </r>
    <r>
      <rPr>
        <sz val="11"/>
        <color theme="1"/>
        <rFont val="Calibri"/>
        <family val="2"/>
        <charset val="1"/>
        <scheme val="minor"/>
      </rPr>
      <t>) dan Pendanaan RENSTRA BKPSDMD 2017-2022</t>
    </r>
  </si>
  <si>
    <t>Jumlah ASN yang lulus seleksi Talent Scouting</t>
  </si>
  <si>
    <t>Jumlah ASN yang mengikuti Assesment</t>
  </si>
  <si>
    <t>SKPD</t>
  </si>
  <si>
    <t>Pengukuran dan Pemetaan Kompetensi ASN</t>
  </si>
  <si>
    <t>Jumlah ASN Yang Mengikuti Uji Kompetensi dan Sertifikasi</t>
  </si>
  <si>
    <t>Persentase ASN Yang Yang Tersertifikasi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</si>
</sst>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11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color theme="1"/>
      <name val="Wingdings"/>
      <charset val="2"/>
    </font>
    <font>
      <sz val="7"/>
      <color theme="1"/>
      <name val="Times New Roman"/>
      <family val="1"/>
    </font>
    <font>
      <sz val="12"/>
      <color theme="1"/>
      <name val="Bookman Old Style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justify" vertical="center" wrapText="1"/>
    </xf>
    <xf numFmtId="1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0" fontId="0" fillId="0" borderId="1" xfId="0" quotePrefix="1" applyNumberFormat="1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164" fontId="0" fillId="0" borderId="11" xfId="1" applyFon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0" fillId="3" borderId="1" xfId="0" quotePrefix="1" applyNumberFormat="1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0" fillId="3" borderId="5" xfId="1" applyFont="1" applyFill="1" applyBorder="1" applyAlignment="1">
      <alignment vertical="center"/>
    </xf>
    <xf numFmtId="0" fontId="0" fillId="3" borderId="1" xfId="0" applyFill="1" applyBorder="1"/>
    <xf numFmtId="164" fontId="0" fillId="3" borderId="1" xfId="1" applyFont="1" applyFill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/>
    <xf numFmtId="0" fontId="0" fillId="0" borderId="1" xfId="0" applyBorder="1" applyAlignment="1">
      <alignment horizontal="left" vertical="center" wrapText="1"/>
    </xf>
    <xf numFmtId="164" fontId="0" fillId="3" borderId="1" xfId="1" applyFont="1" applyFill="1" applyBorder="1" applyAlignment="1">
      <alignment horizontal="center" vertical="center"/>
    </xf>
    <xf numFmtId="164" fontId="0" fillId="4" borderId="1" xfId="1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164" fontId="0" fillId="3" borderId="1" xfId="1" quotePrefix="1" applyFont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1" xfId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5" xfId="1" applyFont="1" applyBorder="1" applyAlignment="1">
      <alignment horizontal="center" vertical="center"/>
    </xf>
    <xf numFmtId="164" fontId="0" fillId="0" borderId="10" xfId="1" applyFont="1" applyBorder="1" applyAlignment="1">
      <alignment horizontal="center" vertical="center"/>
    </xf>
    <xf numFmtId="164" fontId="0" fillId="0" borderId="11" xfId="1" applyFont="1" applyBorder="1" applyAlignment="1">
      <alignment horizontal="center" vertical="center"/>
    </xf>
    <xf numFmtId="164" fontId="0" fillId="3" borderId="5" xfId="1" quotePrefix="1" applyFont="1" applyFill="1" applyBorder="1" applyAlignment="1">
      <alignment horizontal="center" vertical="center"/>
    </xf>
    <xf numFmtId="164" fontId="0" fillId="3" borderId="10" xfId="1" quotePrefix="1" applyFont="1" applyFill="1" applyBorder="1" applyAlignment="1">
      <alignment horizontal="center" vertical="center"/>
    </xf>
    <xf numFmtId="164" fontId="0" fillId="3" borderId="11" xfId="1" quotePrefix="1" applyFont="1" applyFill="1" applyBorder="1" applyAlignment="1">
      <alignment horizontal="center" vertical="center"/>
    </xf>
    <xf numFmtId="0" fontId="0" fillId="3" borderId="5" xfId="0" quotePrefix="1" applyFill="1" applyBorder="1" applyAlignment="1">
      <alignment horizontal="center" vertical="center"/>
    </xf>
    <xf numFmtId="0" fontId="0" fillId="3" borderId="10" xfId="0" quotePrefix="1" applyFill="1" applyBorder="1" applyAlignment="1">
      <alignment horizontal="center" vertical="center"/>
    </xf>
    <xf numFmtId="0" fontId="0" fillId="3" borderId="11" xfId="0" quotePrefix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164" fontId="0" fillId="3" borderId="5" xfId="1" applyFont="1" applyFill="1" applyBorder="1" applyAlignment="1">
      <alignment horizontal="center" vertical="center"/>
    </xf>
    <xf numFmtId="164" fontId="0" fillId="3" borderId="10" xfId="1" applyFont="1" applyFill="1" applyBorder="1" applyAlignment="1">
      <alignment horizontal="center" vertical="center"/>
    </xf>
    <xf numFmtId="164" fontId="0" fillId="3" borderId="11" xfId="1" applyFont="1" applyFill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164" fontId="0" fillId="4" borderId="5" xfId="1" applyFont="1" applyFill="1" applyBorder="1" applyAlignment="1">
      <alignment horizontal="center" vertical="center"/>
    </xf>
    <xf numFmtId="164" fontId="0" fillId="4" borderId="10" xfId="1" applyFont="1" applyFill="1" applyBorder="1" applyAlignment="1">
      <alignment horizontal="center" vertical="center"/>
    </xf>
    <xf numFmtId="164" fontId="0" fillId="4" borderId="11" xfId="1" applyFont="1" applyFill="1" applyBorder="1" applyAlignment="1">
      <alignment horizontal="center" vertical="center"/>
    </xf>
    <xf numFmtId="164" fontId="9" fillId="4" borderId="5" xfId="1" applyFont="1" applyFill="1" applyBorder="1" applyAlignment="1">
      <alignment horizontal="center" vertical="center"/>
    </xf>
    <xf numFmtId="164" fontId="9" fillId="4" borderId="10" xfId="1" applyFont="1" applyFill="1" applyBorder="1" applyAlignment="1">
      <alignment horizontal="center" vertical="center"/>
    </xf>
    <xf numFmtId="164" fontId="9" fillId="4" borderId="1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20" fontId="0" fillId="3" borderId="5" xfId="0" quotePrefix="1" applyNumberFormat="1" applyFill="1" applyBorder="1" applyAlignment="1">
      <alignment horizontal="center" vertical="center"/>
    </xf>
    <xf numFmtId="20" fontId="0" fillId="3" borderId="10" xfId="0" quotePrefix="1" applyNumberFormat="1" applyFill="1" applyBorder="1" applyAlignment="1">
      <alignment horizontal="center" vertical="center"/>
    </xf>
    <xf numFmtId="20" fontId="0" fillId="3" borderId="11" xfId="0" quotePrefix="1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20" fontId="0" fillId="0" borderId="5" xfId="0" quotePrefix="1" applyNumberFormat="1" applyBorder="1" applyAlignment="1">
      <alignment horizontal="center" vertical="center"/>
    </xf>
    <xf numFmtId="20" fontId="0" fillId="0" borderId="11" xfId="0" quotePrefix="1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0" fontId="0" fillId="0" borderId="10" xfId="0" quotePrefix="1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20" fontId="0" fillId="4" borderId="5" xfId="0" quotePrefix="1" applyNumberFormat="1" applyFill="1" applyBorder="1" applyAlignment="1">
      <alignment horizontal="center" vertical="center"/>
    </xf>
    <xf numFmtId="20" fontId="0" fillId="4" borderId="10" xfId="0" quotePrefix="1" applyNumberFormat="1" applyFill="1" applyBorder="1" applyAlignment="1">
      <alignment horizontal="center" vertical="center"/>
    </xf>
    <xf numFmtId="20" fontId="0" fillId="4" borderId="11" xfId="0" quotePrefix="1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164" fontId="9" fillId="0" borderId="1" xfId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4" fontId="9" fillId="3" borderId="5" xfId="1" applyFont="1" applyFill="1" applyBorder="1" applyAlignment="1">
      <alignment horizontal="center" vertical="center"/>
    </xf>
    <xf numFmtId="164" fontId="9" fillId="3" borderId="10" xfId="1" applyFont="1" applyFill="1" applyBorder="1" applyAlignment="1">
      <alignment horizontal="center" vertical="center"/>
    </xf>
    <xf numFmtId="164" fontId="9" fillId="3" borderId="11" xfId="1" applyFont="1" applyFill="1" applyBorder="1" applyAlignment="1">
      <alignment horizontal="center" vertical="center"/>
    </xf>
    <xf numFmtId="164" fontId="9" fillId="0" borderId="5" xfId="1" applyFont="1" applyBorder="1" applyAlignment="1">
      <alignment horizontal="center" vertical="center"/>
    </xf>
    <xf numFmtId="164" fontId="9" fillId="0" borderId="11" xfId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0" xfId="1" applyFont="1"/>
    <xf numFmtId="164" fontId="0" fillId="0" borderId="0" xfId="1" applyFont="1" applyAlignment="1">
      <alignment horizontal="center" vertical="center"/>
    </xf>
    <xf numFmtId="164" fontId="0" fillId="4" borderId="0" xfId="1" applyFont="1" applyFill="1"/>
    <xf numFmtId="164" fontId="8" fillId="0" borderId="0" xfId="1" applyFon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G20"/>
  <sheetViews>
    <sheetView workbookViewId="0">
      <selection activeCell="J9" sqref="J9"/>
    </sheetView>
  </sheetViews>
  <sheetFormatPr defaultRowHeight="15" x14ac:dyDescent="0.25"/>
  <cols>
    <col min="1" max="1" width="5" style="8" customWidth="1"/>
    <col min="2" max="2" width="58" customWidth="1"/>
    <col min="3" max="7" width="5.5703125" customWidth="1"/>
  </cols>
  <sheetData>
    <row r="2" spans="1:7" x14ac:dyDescent="0.25">
      <c r="A2" s="50" t="s">
        <v>18</v>
      </c>
      <c r="B2" s="51"/>
      <c r="C2" s="47" t="s">
        <v>0</v>
      </c>
      <c r="D2" s="48"/>
      <c r="E2" s="48"/>
      <c r="F2" s="48"/>
      <c r="G2" s="49"/>
    </row>
    <row r="3" spans="1:7" x14ac:dyDescent="0.25">
      <c r="A3" s="52"/>
      <c r="B3" s="53"/>
      <c r="C3" s="3">
        <v>2018</v>
      </c>
      <c r="D3" s="3">
        <v>2019</v>
      </c>
      <c r="E3" s="3">
        <v>2020</v>
      </c>
      <c r="F3" s="3">
        <v>2021</v>
      </c>
      <c r="G3" s="3">
        <v>2022</v>
      </c>
    </row>
    <row r="4" spans="1:7" ht="15.75" customHeight="1" x14ac:dyDescent="0.25">
      <c r="A4" s="45" t="s">
        <v>1</v>
      </c>
      <c r="B4" s="46"/>
      <c r="C4" s="4"/>
      <c r="D4" s="1"/>
      <c r="E4" s="1"/>
      <c r="F4" s="1"/>
      <c r="G4" s="1"/>
    </row>
    <row r="5" spans="1:7" ht="15.75" x14ac:dyDescent="0.25">
      <c r="A5" s="6" t="s">
        <v>4</v>
      </c>
      <c r="B5" s="5" t="s">
        <v>2</v>
      </c>
      <c r="C5" s="9" t="s">
        <v>16</v>
      </c>
      <c r="D5" s="10" t="s">
        <v>16</v>
      </c>
      <c r="E5" s="9" t="s">
        <v>17</v>
      </c>
      <c r="F5" s="10" t="s">
        <v>17</v>
      </c>
      <c r="G5" s="10" t="s">
        <v>17</v>
      </c>
    </row>
    <row r="6" spans="1:7" ht="15.75" x14ac:dyDescent="0.25">
      <c r="A6" s="6" t="s">
        <v>5</v>
      </c>
      <c r="B6" s="5" t="s">
        <v>6</v>
      </c>
      <c r="C6" s="11" t="s">
        <v>16</v>
      </c>
      <c r="D6" s="11" t="s">
        <v>16</v>
      </c>
      <c r="E6" s="11" t="s">
        <v>16</v>
      </c>
      <c r="F6" s="11" t="s">
        <v>16</v>
      </c>
      <c r="G6" s="11" t="s">
        <v>16</v>
      </c>
    </row>
    <row r="7" spans="1:7" x14ac:dyDescent="0.25">
      <c r="A7" s="2"/>
      <c r="B7" s="1"/>
      <c r="C7" s="12"/>
      <c r="D7" s="13"/>
      <c r="E7" s="13"/>
      <c r="F7" s="13"/>
      <c r="G7" s="13"/>
    </row>
    <row r="8" spans="1:7" ht="15.75" customHeight="1" x14ac:dyDescent="0.25">
      <c r="A8" s="45" t="s">
        <v>19</v>
      </c>
      <c r="B8" s="46"/>
      <c r="C8" s="12"/>
      <c r="D8" s="13"/>
      <c r="E8" s="13"/>
      <c r="F8" s="13"/>
      <c r="G8" s="13"/>
    </row>
    <row r="9" spans="1:7" ht="31.5" x14ac:dyDescent="0.25">
      <c r="A9" s="6" t="s">
        <v>4</v>
      </c>
      <c r="B9" s="5" t="s">
        <v>7</v>
      </c>
      <c r="C9" s="9" t="s">
        <v>16</v>
      </c>
      <c r="D9" s="10" t="s">
        <v>16</v>
      </c>
      <c r="E9" s="9" t="s">
        <v>17</v>
      </c>
      <c r="F9" s="10" t="s">
        <v>17</v>
      </c>
      <c r="G9" s="10" t="s">
        <v>17</v>
      </c>
    </row>
    <row r="10" spans="1:7" ht="15.75" x14ac:dyDescent="0.25">
      <c r="A10" s="6" t="s">
        <v>5</v>
      </c>
      <c r="B10" s="5" t="s">
        <v>8</v>
      </c>
      <c r="C10" s="11" t="s">
        <v>16</v>
      </c>
      <c r="D10" s="11" t="s">
        <v>16</v>
      </c>
      <c r="E10" s="11" t="s">
        <v>16</v>
      </c>
      <c r="F10" s="11" t="s">
        <v>16</v>
      </c>
      <c r="G10" s="11" t="s">
        <v>16</v>
      </c>
    </row>
    <row r="11" spans="1:7" x14ac:dyDescent="0.25">
      <c r="A11" s="2"/>
      <c r="B11" s="1"/>
      <c r="C11" s="4"/>
      <c r="D11" s="1"/>
      <c r="E11" s="1"/>
      <c r="F11" s="1"/>
      <c r="G11" s="1"/>
    </row>
    <row r="12" spans="1:7" ht="15.75" customHeight="1" x14ac:dyDescent="0.25">
      <c r="A12" s="45" t="s">
        <v>3</v>
      </c>
      <c r="B12" s="46"/>
      <c r="C12" s="4"/>
      <c r="D12" s="1"/>
      <c r="E12" s="1"/>
      <c r="F12" s="1"/>
      <c r="G12" s="1"/>
    </row>
    <row r="13" spans="1:7" ht="18" customHeight="1" x14ac:dyDescent="0.25">
      <c r="A13" s="6" t="s">
        <v>4</v>
      </c>
      <c r="B13" s="5" t="s">
        <v>11</v>
      </c>
      <c r="C13" s="9" t="s">
        <v>16</v>
      </c>
      <c r="D13" s="10" t="s">
        <v>16</v>
      </c>
      <c r="E13" s="9" t="s">
        <v>17</v>
      </c>
      <c r="F13" s="10" t="s">
        <v>17</v>
      </c>
      <c r="G13" s="10" t="s">
        <v>17</v>
      </c>
    </row>
    <row r="14" spans="1:7" ht="18" customHeight="1" x14ac:dyDescent="0.25">
      <c r="A14" s="6" t="s">
        <v>5</v>
      </c>
      <c r="B14" s="5" t="s">
        <v>12</v>
      </c>
      <c r="C14" s="11" t="s">
        <v>16</v>
      </c>
      <c r="D14" s="11" t="s">
        <v>16</v>
      </c>
      <c r="E14" s="11" t="s">
        <v>16</v>
      </c>
      <c r="F14" s="11" t="s">
        <v>16</v>
      </c>
      <c r="G14" s="11" t="s">
        <v>16</v>
      </c>
    </row>
    <row r="15" spans="1:7" ht="18" customHeight="1" x14ac:dyDescent="0.25">
      <c r="A15" s="6" t="s">
        <v>9</v>
      </c>
      <c r="B15" s="5" t="s">
        <v>10</v>
      </c>
      <c r="C15" s="11" t="s">
        <v>16</v>
      </c>
      <c r="D15" s="11" t="s">
        <v>16</v>
      </c>
      <c r="E15" s="11" t="s">
        <v>16</v>
      </c>
      <c r="F15" s="11" t="s">
        <v>16</v>
      </c>
      <c r="G15" s="11" t="s">
        <v>16</v>
      </c>
    </row>
    <row r="16" spans="1:7" ht="15.75" x14ac:dyDescent="0.25">
      <c r="A16" s="7"/>
      <c r="B16" s="5"/>
      <c r="C16" s="4"/>
      <c r="D16" s="1"/>
      <c r="E16" s="1"/>
      <c r="F16" s="1"/>
      <c r="G16" s="1"/>
    </row>
    <row r="17" spans="1:7" ht="15.75" customHeight="1" x14ac:dyDescent="0.25">
      <c r="A17" s="45" t="s">
        <v>20</v>
      </c>
      <c r="B17" s="46"/>
      <c r="C17" s="4"/>
      <c r="D17" s="1"/>
      <c r="E17" s="1"/>
      <c r="F17" s="1"/>
      <c r="G17" s="1"/>
    </row>
    <row r="18" spans="1:7" ht="65.25" customHeight="1" x14ac:dyDescent="0.25">
      <c r="A18" s="6" t="s">
        <v>4</v>
      </c>
      <c r="B18" s="5" t="s">
        <v>14</v>
      </c>
      <c r="C18" s="9" t="s">
        <v>16</v>
      </c>
      <c r="D18" s="10" t="s">
        <v>16</v>
      </c>
      <c r="E18" s="9" t="s">
        <v>17</v>
      </c>
      <c r="F18" s="10" t="s">
        <v>17</v>
      </c>
      <c r="G18" s="10" t="s">
        <v>17</v>
      </c>
    </row>
    <row r="19" spans="1:7" ht="31.5" x14ac:dyDescent="0.25">
      <c r="A19" s="6" t="s">
        <v>5</v>
      </c>
      <c r="B19" s="5" t="s">
        <v>15</v>
      </c>
      <c r="C19" s="11" t="s">
        <v>16</v>
      </c>
      <c r="D19" s="11" t="s">
        <v>16</v>
      </c>
      <c r="E19" s="11" t="s">
        <v>16</v>
      </c>
      <c r="F19" s="11" t="s">
        <v>16</v>
      </c>
      <c r="G19" s="11" t="s">
        <v>16</v>
      </c>
    </row>
    <row r="20" spans="1:7" ht="31.5" x14ac:dyDescent="0.25">
      <c r="A20" s="6" t="s">
        <v>9</v>
      </c>
      <c r="B20" s="5" t="s">
        <v>13</v>
      </c>
      <c r="C20" s="11" t="s">
        <v>16</v>
      </c>
      <c r="D20" s="11" t="s">
        <v>16</v>
      </c>
      <c r="E20" s="11" t="s">
        <v>16</v>
      </c>
      <c r="F20" s="11" t="s">
        <v>16</v>
      </c>
      <c r="G20" s="11" t="s">
        <v>16</v>
      </c>
    </row>
  </sheetData>
  <mergeCells count="6">
    <mergeCell ref="A17:B17"/>
    <mergeCell ref="C2:G2"/>
    <mergeCell ref="A2:B3"/>
    <mergeCell ref="A4:B4"/>
    <mergeCell ref="A8:B8"/>
    <mergeCell ref="A12:B12"/>
  </mergeCells>
  <pageMargins left="0.7" right="0.7" top="0.75" bottom="0.75" header="0.3" footer="0.3"/>
  <pageSetup paperSize="76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2"/>
  <sheetViews>
    <sheetView zoomScale="71" zoomScaleNormal="71" workbookViewId="0">
      <selection activeCell="S17" sqref="S17"/>
    </sheetView>
  </sheetViews>
  <sheetFormatPr defaultRowHeight="15" x14ac:dyDescent="0.25"/>
  <cols>
    <col min="1" max="1" width="6" style="8" customWidth="1"/>
    <col min="2" max="2" width="62.28515625" customWidth="1"/>
    <col min="3" max="3" width="7" style="16" customWidth="1"/>
    <col min="4" max="4" width="7.42578125" style="16" customWidth="1"/>
    <col min="5" max="5" width="6.42578125" style="16" customWidth="1"/>
    <col min="6" max="6" width="15.7109375" style="16" customWidth="1"/>
    <col min="7" max="7" width="6.42578125" style="16" customWidth="1"/>
    <col min="8" max="8" width="15.28515625" customWidth="1"/>
    <col min="9" max="9" width="6.42578125" style="16" customWidth="1"/>
    <col min="10" max="10" width="15.28515625" customWidth="1"/>
    <col min="11" max="11" width="6.42578125" style="16" customWidth="1"/>
    <col min="12" max="12" width="15.42578125" customWidth="1"/>
    <col min="13" max="13" width="6.42578125" style="16" customWidth="1"/>
    <col min="14" max="14" width="15.28515625" customWidth="1"/>
    <col min="15" max="15" width="9.140625" style="16"/>
    <col min="16" max="16" width="15" customWidth="1"/>
  </cols>
  <sheetData>
    <row r="2" spans="1:16" x14ac:dyDescent="0.25">
      <c r="A2" s="57" t="s">
        <v>21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x14ac:dyDescent="0.25">
      <c r="A3" s="58" t="s">
        <v>170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5" spans="1:16" s="16" customFormat="1" ht="42.75" customHeight="1" x14ac:dyDescent="0.25">
      <c r="A5" s="17" t="s">
        <v>22</v>
      </c>
      <c r="B5" s="17" t="s">
        <v>23</v>
      </c>
      <c r="C5" s="17" t="s">
        <v>24</v>
      </c>
      <c r="D5" s="18" t="s">
        <v>25</v>
      </c>
      <c r="E5" s="18" t="s">
        <v>26</v>
      </c>
      <c r="F5" s="17" t="s">
        <v>27</v>
      </c>
      <c r="G5" s="18" t="s">
        <v>30</v>
      </c>
      <c r="H5" s="17" t="s">
        <v>31</v>
      </c>
      <c r="I5" s="18" t="s">
        <v>32</v>
      </c>
      <c r="J5" s="17" t="s">
        <v>33</v>
      </c>
      <c r="K5" s="18" t="s">
        <v>34</v>
      </c>
      <c r="L5" s="17" t="s">
        <v>35</v>
      </c>
      <c r="M5" s="18" t="s">
        <v>36</v>
      </c>
      <c r="N5" s="17" t="s">
        <v>37</v>
      </c>
      <c r="O5" s="18" t="s">
        <v>28</v>
      </c>
      <c r="P5" s="17" t="s">
        <v>29</v>
      </c>
    </row>
    <row r="6" spans="1:16" x14ac:dyDescent="0.25">
      <c r="A6" s="2" t="s">
        <v>38</v>
      </c>
      <c r="B6" s="1" t="s">
        <v>39</v>
      </c>
      <c r="C6" s="15"/>
      <c r="D6" s="15"/>
      <c r="E6" s="15"/>
      <c r="F6" s="15"/>
      <c r="G6" s="15"/>
      <c r="H6" s="1"/>
      <c r="I6" s="15"/>
      <c r="J6" s="1"/>
      <c r="K6" s="15"/>
      <c r="L6" s="1"/>
      <c r="M6" s="15"/>
      <c r="N6" s="1"/>
      <c r="O6" s="15"/>
      <c r="P6" s="1"/>
    </row>
    <row r="7" spans="1:16" ht="30" x14ac:dyDescent="0.25">
      <c r="A7" s="19" t="s">
        <v>40</v>
      </c>
      <c r="B7" s="14" t="s">
        <v>49</v>
      </c>
      <c r="C7" s="15" t="s">
        <v>67</v>
      </c>
      <c r="D7" s="15">
        <v>90</v>
      </c>
      <c r="E7" s="15">
        <v>90</v>
      </c>
      <c r="F7" s="59">
        <v>13209966000</v>
      </c>
      <c r="G7" s="15">
        <v>92</v>
      </c>
      <c r="H7" s="59">
        <v>13355000000</v>
      </c>
      <c r="I7" s="15">
        <v>95</v>
      </c>
      <c r="J7" s="59">
        <v>13505000000</v>
      </c>
      <c r="K7" s="15">
        <v>97</v>
      </c>
      <c r="L7" s="59">
        <v>13655000000</v>
      </c>
      <c r="M7" s="15">
        <v>100</v>
      </c>
      <c r="N7" s="59">
        <v>13805000000</v>
      </c>
      <c r="O7" s="15">
        <v>100</v>
      </c>
      <c r="P7" s="54">
        <f>F7+H7+J7+L7+N7</f>
        <v>67529966000</v>
      </c>
    </row>
    <row r="8" spans="1:16" x14ac:dyDescent="0.25">
      <c r="A8" s="19" t="s">
        <v>41</v>
      </c>
      <c r="B8" s="1" t="s">
        <v>44</v>
      </c>
      <c r="C8" s="15"/>
      <c r="D8" s="15">
        <v>53</v>
      </c>
      <c r="E8" s="15">
        <v>59</v>
      </c>
      <c r="F8" s="60"/>
      <c r="G8" s="15">
        <v>62</v>
      </c>
      <c r="H8" s="60"/>
      <c r="I8" s="15">
        <v>65</v>
      </c>
      <c r="J8" s="60"/>
      <c r="K8" s="15">
        <v>70</v>
      </c>
      <c r="L8" s="60"/>
      <c r="M8" s="15">
        <v>75</v>
      </c>
      <c r="N8" s="60"/>
      <c r="O8" s="15">
        <v>75</v>
      </c>
      <c r="P8" s="55"/>
    </row>
    <row r="9" spans="1:16" x14ac:dyDescent="0.25">
      <c r="A9" s="19" t="s">
        <v>42</v>
      </c>
      <c r="B9" s="1" t="s">
        <v>45</v>
      </c>
      <c r="C9" s="15" t="s">
        <v>67</v>
      </c>
      <c r="D9" s="15">
        <v>85</v>
      </c>
      <c r="E9" s="15">
        <v>87</v>
      </c>
      <c r="F9" s="60"/>
      <c r="G9" s="15">
        <v>90</v>
      </c>
      <c r="H9" s="60"/>
      <c r="I9" s="15">
        <v>91</v>
      </c>
      <c r="J9" s="60"/>
      <c r="K9" s="15">
        <v>92</v>
      </c>
      <c r="L9" s="60"/>
      <c r="M9" s="15">
        <v>93</v>
      </c>
      <c r="N9" s="60"/>
      <c r="O9" s="15">
        <v>93</v>
      </c>
      <c r="P9" s="55"/>
    </row>
    <row r="10" spans="1:16" x14ac:dyDescent="0.25">
      <c r="A10" s="19" t="s">
        <v>43</v>
      </c>
      <c r="B10" s="1" t="s">
        <v>46</v>
      </c>
      <c r="C10" s="15" t="s">
        <v>67</v>
      </c>
      <c r="D10" s="15">
        <v>0</v>
      </c>
      <c r="E10" s="15">
        <v>5</v>
      </c>
      <c r="F10" s="61"/>
      <c r="G10" s="15">
        <v>7</v>
      </c>
      <c r="H10" s="61"/>
      <c r="I10" s="15">
        <v>9</v>
      </c>
      <c r="J10" s="61"/>
      <c r="K10" s="15">
        <v>10.5</v>
      </c>
      <c r="L10" s="61"/>
      <c r="M10" s="15">
        <v>11</v>
      </c>
      <c r="N10" s="61"/>
      <c r="O10" s="15">
        <v>11</v>
      </c>
      <c r="P10" s="56"/>
    </row>
    <row r="11" spans="1:16" x14ac:dyDescent="0.25">
      <c r="A11" s="2"/>
      <c r="B11" s="1"/>
      <c r="C11" s="15"/>
      <c r="D11" s="15"/>
      <c r="E11" s="15"/>
      <c r="F11" s="15"/>
      <c r="G11" s="15"/>
      <c r="H11" s="1"/>
      <c r="I11" s="15"/>
      <c r="J11" s="1"/>
      <c r="K11" s="15"/>
      <c r="L11" s="1"/>
      <c r="M11" s="15"/>
      <c r="N11" s="1"/>
      <c r="O11" s="15"/>
      <c r="P11" s="1"/>
    </row>
    <row r="12" spans="1:16" x14ac:dyDescent="0.25">
      <c r="A12" s="2" t="s">
        <v>47</v>
      </c>
      <c r="B12" s="1" t="s">
        <v>48</v>
      </c>
      <c r="C12" s="15"/>
      <c r="D12" s="15"/>
      <c r="E12" s="15"/>
      <c r="F12" s="15"/>
      <c r="G12" s="15"/>
      <c r="H12" s="1"/>
      <c r="I12" s="15"/>
      <c r="J12" s="1"/>
      <c r="K12" s="15"/>
      <c r="L12" s="1"/>
      <c r="M12" s="15"/>
      <c r="N12" s="1"/>
      <c r="O12" s="15"/>
      <c r="P12" s="1"/>
    </row>
    <row r="13" spans="1:16" ht="30" x14ac:dyDescent="0.25">
      <c r="A13" s="19" t="s">
        <v>40</v>
      </c>
      <c r="B13" s="14" t="s">
        <v>50</v>
      </c>
      <c r="C13" s="15" t="s">
        <v>67</v>
      </c>
      <c r="D13" s="15">
        <v>55</v>
      </c>
      <c r="E13" s="15">
        <v>64</v>
      </c>
      <c r="F13" s="59">
        <v>2293353000</v>
      </c>
      <c r="G13" s="15">
        <v>74</v>
      </c>
      <c r="H13" s="59">
        <v>2416094000</v>
      </c>
      <c r="I13" s="15">
        <v>83</v>
      </c>
      <c r="J13" s="59">
        <v>2600400000</v>
      </c>
      <c r="K13" s="15">
        <v>92</v>
      </c>
      <c r="L13" s="59">
        <v>2817918000</v>
      </c>
      <c r="M13" s="15">
        <v>98</v>
      </c>
      <c r="N13" s="59">
        <v>2978817000</v>
      </c>
      <c r="O13" s="15">
        <v>98</v>
      </c>
      <c r="P13" s="54">
        <f>F13+H13+J13+L13+N13</f>
        <v>13106582000</v>
      </c>
    </row>
    <row r="14" spans="1:16" ht="30" x14ac:dyDescent="0.25">
      <c r="A14" s="19" t="s">
        <v>41</v>
      </c>
      <c r="B14" s="14" t="s">
        <v>51</v>
      </c>
      <c r="C14" s="15" t="s">
        <v>67</v>
      </c>
      <c r="D14" s="15">
        <v>79</v>
      </c>
      <c r="E14" s="15">
        <v>83</v>
      </c>
      <c r="F14" s="60"/>
      <c r="G14" s="15">
        <v>87</v>
      </c>
      <c r="H14" s="60"/>
      <c r="I14" s="15">
        <v>92</v>
      </c>
      <c r="J14" s="60"/>
      <c r="K14" s="15">
        <v>96</v>
      </c>
      <c r="L14" s="60"/>
      <c r="M14" s="15">
        <v>98</v>
      </c>
      <c r="N14" s="60"/>
      <c r="O14" s="15">
        <v>98</v>
      </c>
      <c r="P14" s="55"/>
    </row>
    <row r="15" spans="1:16" x14ac:dyDescent="0.25">
      <c r="A15" s="19" t="s">
        <v>42</v>
      </c>
      <c r="B15" s="1" t="s">
        <v>52</v>
      </c>
      <c r="C15" s="15" t="s">
        <v>67</v>
      </c>
      <c r="D15" s="15">
        <v>90</v>
      </c>
      <c r="E15" s="15">
        <v>91</v>
      </c>
      <c r="F15" s="61"/>
      <c r="G15" s="15">
        <v>92</v>
      </c>
      <c r="H15" s="61"/>
      <c r="I15" s="24" t="s">
        <v>69</v>
      </c>
      <c r="J15" s="61"/>
      <c r="K15" s="24" t="s">
        <v>69</v>
      </c>
      <c r="L15" s="61"/>
      <c r="M15" s="24" t="s">
        <v>69</v>
      </c>
      <c r="N15" s="61"/>
      <c r="O15" s="24" t="s">
        <v>69</v>
      </c>
      <c r="P15" s="56"/>
    </row>
    <row r="16" spans="1:16" x14ac:dyDescent="0.25">
      <c r="A16" s="19"/>
      <c r="B16" s="1"/>
      <c r="C16" s="15"/>
      <c r="D16" s="15"/>
      <c r="E16" s="15"/>
      <c r="F16" s="15"/>
      <c r="G16" s="15"/>
      <c r="H16" s="21"/>
      <c r="I16" s="15"/>
      <c r="J16" s="21"/>
      <c r="K16" s="15"/>
      <c r="L16" s="21"/>
      <c r="M16" s="15"/>
      <c r="N16" s="21"/>
      <c r="O16" s="15"/>
      <c r="P16" s="22"/>
    </row>
    <row r="17" spans="1:16" x14ac:dyDescent="0.25">
      <c r="A17" s="2" t="s">
        <v>53</v>
      </c>
      <c r="B17" s="1" t="s">
        <v>56</v>
      </c>
      <c r="C17" s="15"/>
      <c r="D17" s="15"/>
      <c r="E17" s="15"/>
      <c r="F17" s="15"/>
      <c r="G17" s="15"/>
      <c r="H17" s="1"/>
      <c r="I17" s="15"/>
      <c r="J17" s="1"/>
      <c r="K17" s="15"/>
      <c r="L17" s="1"/>
      <c r="M17" s="15"/>
      <c r="N17" s="1"/>
      <c r="O17" s="15"/>
      <c r="P17" s="1"/>
    </row>
    <row r="18" spans="1:16" ht="30" x14ac:dyDescent="0.25">
      <c r="A18" s="19" t="s">
        <v>40</v>
      </c>
      <c r="B18" s="14" t="s">
        <v>57</v>
      </c>
      <c r="C18" s="15" t="s">
        <v>67</v>
      </c>
      <c r="D18" s="15">
        <v>88</v>
      </c>
      <c r="E18" s="15">
        <v>92</v>
      </c>
      <c r="F18" s="59">
        <v>7918509500</v>
      </c>
      <c r="G18" s="15">
        <v>96</v>
      </c>
      <c r="H18" s="59">
        <v>14077100000</v>
      </c>
      <c r="I18" s="15">
        <v>97</v>
      </c>
      <c r="J18" s="59">
        <v>15234500000</v>
      </c>
      <c r="K18" s="15">
        <v>99</v>
      </c>
      <c r="L18" s="59">
        <v>16495500000</v>
      </c>
      <c r="M18" s="15">
        <v>100</v>
      </c>
      <c r="N18" s="59">
        <v>17827850000</v>
      </c>
      <c r="O18" s="15">
        <v>100</v>
      </c>
      <c r="P18" s="54">
        <f>F18+H18+J18+L18+N18</f>
        <v>71553459500</v>
      </c>
    </row>
    <row r="19" spans="1:16" ht="30" x14ac:dyDescent="0.25">
      <c r="A19" s="19" t="s">
        <v>41</v>
      </c>
      <c r="B19" s="14" t="s">
        <v>58</v>
      </c>
      <c r="C19" s="15" t="s">
        <v>67</v>
      </c>
      <c r="D19" s="15">
        <v>4.45</v>
      </c>
      <c r="E19" s="15">
        <v>23</v>
      </c>
      <c r="F19" s="60"/>
      <c r="G19" s="15">
        <v>42</v>
      </c>
      <c r="H19" s="60"/>
      <c r="I19" s="15">
        <v>60</v>
      </c>
      <c r="J19" s="60"/>
      <c r="K19" s="15">
        <v>79</v>
      </c>
      <c r="L19" s="60"/>
      <c r="M19" s="15">
        <v>97</v>
      </c>
      <c r="N19" s="60"/>
      <c r="O19" s="15">
        <v>97</v>
      </c>
      <c r="P19" s="55"/>
    </row>
    <row r="20" spans="1:16" x14ac:dyDescent="0.25">
      <c r="A20" s="19" t="s">
        <v>42</v>
      </c>
      <c r="B20" s="1" t="s">
        <v>60</v>
      </c>
      <c r="C20" s="15" t="s">
        <v>67</v>
      </c>
      <c r="D20" s="15">
        <v>31.6</v>
      </c>
      <c r="E20" s="15">
        <v>36.9</v>
      </c>
      <c r="F20" s="60"/>
      <c r="G20" s="15">
        <v>39.9</v>
      </c>
      <c r="H20" s="60"/>
      <c r="I20" s="15">
        <v>41.9</v>
      </c>
      <c r="J20" s="60"/>
      <c r="K20" s="15">
        <v>48</v>
      </c>
      <c r="L20" s="60"/>
      <c r="M20" s="15">
        <v>52.8</v>
      </c>
      <c r="N20" s="60"/>
      <c r="O20" s="15">
        <v>52.8</v>
      </c>
      <c r="P20" s="55"/>
    </row>
    <row r="21" spans="1:16" x14ac:dyDescent="0.25">
      <c r="A21" s="19" t="s">
        <v>43</v>
      </c>
      <c r="B21" s="1" t="s">
        <v>59</v>
      </c>
      <c r="C21" s="15"/>
      <c r="D21" s="15">
        <v>71</v>
      </c>
      <c r="E21" s="15">
        <v>71</v>
      </c>
      <c r="F21" s="61"/>
      <c r="G21" s="15">
        <v>81</v>
      </c>
      <c r="H21" s="61"/>
      <c r="I21" s="15">
        <v>81</v>
      </c>
      <c r="J21" s="61"/>
      <c r="K21" s="15">
        <v>81</v>
      </c>
      <c r="L21" s="61"/>
      <c r="M21" s="15">
        <v>81</v>
      </c>
      <c r="N21" s="61"/>
      <c r="O21" s="15">
        <v>81</v>
      </c>
      <c r="P21" s="56"/>
    </row>
    <row r="22" spans="1:16" x14ac:dyDescent="0.25">
      <c r="A22" s="19" t="s">
        <v>70</v>
      </c>
      <c r="B22" s="1" t="s">
        <v>177</v>
      </c>
      <c r="C22" s="15" t="s">
        <v>67</v>
      </c>
      <c r="D22" s="15" t="s">
        <v>72</v>
      </c>
      <c r="E22" s="24" t="s">
        <v>69</v>
      </c>
      <c r="F22" s="44"/>
      <c r="G22" s="15">
        <v>21.65</v>
      </c>
      <c r="H22" s="44">
        <v>250000000</v>
      </c>
      <c r="I22" s="15">
        <v>43.29</v>
      </c>
      <c r="J22" s="44">
        <v>250000000</v>
      </c>
      <c r="K22" s="15">
        <v>64.94</v>
      </c>
      <c r="L22" s="44">
        <v>250000000</v>
      </c>
      <c r="M22" s="15">
        <v>86.58</v>
      </c>
      <c r="N22" s="44">
        <v>250000000</v>
      </c>
      <c r="O22" s="15">
        <v>86.58</v>
      </c>
      <c r="P22" s="43">
        <f>H22+J22+L22+N22</f>
        <v>1000000000</v>
      </c>
    </row>
    <row r="23" spans="1:16" x14ac:dyDescent="0.25">
      <c r="A23" s="19"/>
      <c r="B23" s="1"/>
      <c r="C23" s="15"/>
      <c r="D23" s="15"/>
      <c r="E23" s="15"/>
      <c r="F23" s="15"/>
      <c r="G23" s="15"/>
      <c r="H23" s="1"/>
      <c r="I23" s="15"/>
      <c r="J23" s="1"/>
      <c r="K23" s="15"/>
      <c r="L23" s="1"/>
      <c r="M23" s="15"/>
      <c r="N23" s="1"/>
      <c r="O23" s="15"/>
      <c r="P23" s="1"/>
    </row>
    <row r="24" spans="1:16" x14ac:dyDescent="0.25">
      <c r="A24" s="2" t="s">
        <v>55</v>
      </c>
      <c r="B24" s="1" t="s">
        <v>54</v>
      </c>
      <c r="C24" s="15"/>
      <c r="D24" s="15"/>
      <c r="E24" s="15"/>
      <c r="F24" s="15"/>
      <c r="G24" s="15"/>
      <c r="H24" s="1"/>
      <c r="I24" s="15"/>
      <c r="J24" s="1"/>
      <c r="K24" s="15"/>
      <c r="L24" s="1"/>
      <c r="M24" s="15"/>
      <c r="N24" s="1"/>
      <c r="O24" s="15"/>
      <c r="P24" s="1"/>
    </row>
    <row r="25" spans="1:16" x14ac:dyDescent="0.25">
      <c r="A25" s="19" t="s">
        <v>40</v>
      </c>
      <c r="B25" s="14" t="s">
        <v>63</v>
      </c>
      <c r="C25" s="15" t="s">
        <v>67</v>
      </c>
      <c r="D25" s="15">
        <v>46</v>
      </c>
      <c r="E25" s="15">
        <v>56</v>
      </c>
      <c r="F25" s="59">
        <v>2928414000</v>
      </c>
      <c r="G25" s="15">
        <v>65</v>
      </c>
      <c r="H25" s="59">
        <v>12077560000</v>
      </c>
      <c r="I25" s="24" t="s">
        <v>69</v>
      </c>
      <c r="J25" s="59">
        <v>6050846000</v>
      </c>
      <c r="K25" s="24" t="s">
        <v>69</v>
      </c>
      <c r="L25" s="59">
        <v>5616338000</v>
      </c>
      <c r="M25" s="24" t="s">
        <v>69</v>
      </c>
      <c r="N25" s="59">
        <v>5656506000</v>
      </c>
      <c r="O25" s="24" t="s">
        <v>69</v>
      </c>
      <c r="P25" s="54">
        <f>F25+H25+J25+L25+N25</f>
        <v>32329664000</v>
      </c>
    </row>
    <row r="26" spans="1:16" x14ac:dyDescent="0.25">
      <c r="A26" s="19" t="s">
        <v>41</v>
      </c>
      <c r="B26" s="1" t="s">
        <v>64</v>
      </c>
      <c r="C26" s="15" t="s">
        <v>67</v>
      </c>
      <c r="D26" s="15">
        <v>72</v>
      </c>
      <c r="E26" s="15">
        <v>78</v>
      </c>
      <c r="F26" s="60"/>
      <c r="G26" s="15">
        <v>84</v>
      </c>
      <c r="H26" s="60"/>
      <c r="I26" s="24" t="s">
        <v>69</v>
      </c>
      <c r="J26" s="60"/>
      <c r="K26" s="24" t="s">
        <v>69</v>
      </c>
      <c r="L26" s="60"/>
      <c r="M26" s="24" t="s">
        <v>69</v>
      </c>
      <c r="N26" s="60"/>
      <c r="O26" s="24" t="s">
        <v>69</v>
      </c>
      <c r="P26" s="55"/>
    </row>
    <row r="27" spans="1:16" x14ac:dyDescent="0.25">
      <c r="A27" s="19" t="s">
        <v>42</v>
      </c>
      <c r="B27" s="1" t="s">
        <v>65</v>
      </c>
      <c r="C27" s="15" t="s">
        <v>67</v>
      </c>
      <c r="D27" s="15">
        <v>0.19</v>
      </c>
      <c r="E27" s="15">
        <v>0.17</v>
      </c>
      <c r="F27" s="60"/>
      <c r="G27" s="15">
        <v>0.15</v>
      </c>
      <c r="H27" s="60"/>
      <c r="I27" s="24" t="s">
        <v>69</v>
      </c>
      <c r="J27" s="60"/>
      <c r="K27" s="24" t="s">
        <v>69</v>
      </c>
      <c r="L27" s="60"/>
      <c r="M27" s="24" t="s">
        <v>69</v>
      </c>
      <c r="N27" s="60"/>
      <c r="O27" s="24" t="s">
        <v>69</v>
      </c>
      <c r="P27" s="55"/>
    </row>
    <row r="28" spans="1:16" x14ac:dyDescent="0.25">
      <c r="A28" s="19" t="s">
        <v>43</v>
      </c>
      <c r="B28" s="1" t="s">
        <v>66</v>
      </c>
      <c r="C28" s="15" t="s">
        <v>67</v>
      </c>
      <c r="D28" s="15">
        <v>1.85</v>
      </c>
      <c r="E28" s="15">
        <v>2.17</v>
      </c>
      <c r="F28" s="60"/>
      <c r="G28" s="15">
        <v>2.19</v>
      </c>
      <c r="H28" s="60"/>
      <c r="I28" s="24" t="s">
        <v>69</v>
      </c>
      <c r="J28" s="60"/>
      <c r="K28" s="24" t="s">
        <v>69</v>
      </c>
      <c r="L28" s="60"/>
      <c r="M28" s="24" t="s">
        <v>69</v>
      </c>
      <c r="N28" s="60"/>
      <c r="O28" s="24" t="s">
        <v>69</v>
      </c>
      <c r="P28" s="55"/>
    </row>
    <row r="29" spans="1:16" ht="15.75" x14ac:dyDescent="0.25">
      <c r="A29" s="19" t="s">
        <v>70</v>
      </c>
      <c r="B29" s="1" t="s">
        <v>71</v>
      </c>
      <c r="C29" s="15" t="s">
        <v>67</v>
      </c>
      <c r="D29" s="15" t="s">
        <v>72</v>
      </c>
      <c r="E29" s="24" t="s">
        <v>69</v>
      </c>
      <c r="F29" s="61"/>
      <c r="G29" s="24" t="s">
        <v>69</v>
      </c>
      <c r="H29" s="61"/>
      <c r="I29" s="15">
        <v>57.75</v>
      </c>
      <c r="J29" s="61"/>
      <c r="K29" s="121">
        <v>58.68</v>
      </c>
      <c r="L29" s="61"/>
      <c r="M29" s="15">
        <v>59.61</v>
      </c>
      <c r="N29" s="61"/>
      <c r="O29" s="15">
        <v>59.61</v>
      </c>
      <c r="P29" s="56"/>
    </row>
    <row r="30" spans="1:16" x14ac:dyDescent="0.25">
      <c r="A30" s="2"/>
      <c r="B30" s="1"/>
      <c r="C30" s="15"/>
      <c r="D30" s="15"/>
      <c r="E30" s="15"/>
      <c r="F30" s="15"/>
      <c r="G30" s="15"/>
      <c r="H30" s="1"/>
      <c r="I30" s="15"/>
      <c r="J30" s="1"/>
      <c r="K30" s="15"/>
      <c r="L30" s="1"/>
      <c r="M30" s="15"/>
      <c r="N30" s="1"/>
      <c r="O30" s="15"/>
      <c r="P30" s="1"/>
    </row>
    <row r="31" spans="1:16" x14ac:dyDescent="0.25">
      <c r="A31" s="2" t="s">
        <v>61</v>
      </c>
      <c r="B31" s="1" t="s">
        <v>62</v>
      </c>
      <c r="C31" s="15"/>
      <c r="D31" s="15"/>
      <c r="E31" s="15"/>
      <c r="F31" s="15"/>
      <c r="G31" s="15"/>
      <c r="H31" s="1"/>
      <c r="I31" s="15"/>
      <c r="J31" s="1"/>
      <c r="K31" s="15"/>
      <c r="L31" s="1"/>
      <c r="M31" s="15"/>
      <c r="N31" s="1"/>
      <c r="O31" s="15"/>
      <c r="P31" s="1"/>
    </row>
    <row r="32" spans="1:16" ht="30" x14ac:dyDescent="0.25">
      <c r="A32" s="19" t="s">
        <v>40</v>
      </c>
      <c r="B32" s="14" t="s">
        <v>68</v>
      </c>
      <c r="C32" s="15" t="s">
        <v>67</v>
      </c>
      <c r="D32" s="15">
        <v>11.12</v>
      </c>
      <c r="E32" s="15">
        <v>20.89</v>
      </c>
      <c r="F32" s="20">
        <v>1863018000</v>
      </c>
      <c r="G32" s="15">
        <v>30.67</v>
      </c>
      <c r="H32" s="20">
        <v>1913450000</v>
      </c>
      <c r="I32" s="24" t="s">
        <v>69</v>
      </c>
      <c r="J32" s="20">
        <v>0</v>
      </c>
      <c r="K32" s="24" t="s">
        <v>69</v>
      </c>
      <c r="L32" s="20">
        <v>0</v>
      </c>
      <c r="M32" s="24" t="s">
        <v>69</v>
      </c>
      <c r="N32" s="20">
        <v>0</v>
      </c>
      <c r="O32" s="24" t="s">
        <v>69</v>
      </c>
      <c r="P32" s="23">
        <f>F32+H32+J32+L32+N32</f>
        <v>3776468000</v>
      </c>
    </row>
  </sheetData>
  <mergeCells count="26">
    <mergeCell ref="P25:P29"/>
    <mergeCell ref="F18:F21"/>
    <mergeCell ref="H18:H21"/>
    <mergeCell ref="J18:J21"/>
    <mergeCell ref="L18:L21"/>
    <mergeCell ref="N18:N21"/>
    <mergeCell ref="P18:P21"/>
    <mergeCell ref="F25:F29"/>
    <mergeCell ref="H25:H29"/>
    <mergeCell ref="J25:J29"/>
    <mergeCell ref="L25:L29"/>
    <mergeCell ref="N25:N29"/>
    <mergeCell ref="P13:P15"/>
    <mergeCell ref="A2:P2"/>
    <mergeCell ref="A3:P3"/>
    <mergeCell ref="F7:F10"/>
    <mergeCell ref="H7:H10"/>
    <mergeCell ref="J7:J10"/>
    <mergeCell ref="L7:L10"/>
    <mergeCell ref="N7:N10"/>
    <mergeCell ref="P7:P10"/>
    <mergeCell ref="F13:F15"/>
    <mergeCell ref="H13:H15"/>
    <mergeCell ref="J13:J15"/>
    <mergeCell ref="L13:L15"/>
    <mergeCell ref="N13:N15"/>
  </mergeCells>
  <pageMargins left="0.7" right="0.7" top="0.75" bottom="0.75" header="0.3" footer="0.3"/>
  <pageSetup paperSize="76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3"/>
  <sheetViews>
    <sheetView tabSelected="1" view="pageBreakPreview" zoomScale="47" zoomScaleNormal="55" zoomScaleSheetLayoutView="47" workbookViewId="0">
      <selection activeCell="P54" sqref="P54"/>
    </sheetView>
  </sheetViews>
  <sheetFormatPr defaultRowHeight="15" x14ac:dyDescent="0.25"/>
  <cols>
    <col min="1" max="1" width="6" style="8" customWidth="1"/>
    <col min="2" max="2" width="49" customWidth="1"/>
    <col min="3" max="3" width="71.140625" style="16" customWidth="1"/>
    <col min="4" max="4" width="7.85546875" style="16" customWidth="1"/>
    <col min="5" max="5" width="18.28515625" style="16" customWidth="1"/>
    <col min="6" max="6" width="8.140625" style="16" customWidth="1"/>
    <col min="7" max="7" width="19.140625" style="16" customWidth="1"/>
    <col min="8" max="8" width="8.140625" style="16" customWidth="1"/>
    <col min="9" max="9" width="19.7109375" style="16" customWidth="1"/>
    <col min="10" max="10" width="8.42578125" style="16" customWidth="1"/>
    <col min="11" max="11" width="18.7109375" style="16" customWidth="1"/>
    <col min="12" max="12" width="8.7109375" style="16" customWidth="1"/>
    <col min="13" max="13" width="20.42578125" style="16" customWidth="1"/>
    <col min="14" max="14" width="15.7109375" style="16" customWidth="1"/>
    <col min="15" max="15" width="17.7109375" bestFit="1" customWidth="1"/>
    <col min="16" max="20" width="18" style="123" customWidth="1"/>
  </cols>
  <sheetData>
    <row r="2" spans="1:20" x14ac:dyDescent="0.25">
      <c r="A2" s="57" t="s">
        <v>21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20" x14ac:dyDescent="0.25">
      <c r="A3" s="58" t="s">
        <v>171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5" spans="1:20" s="16" customFormat="1" ht="21.75" customHeight="1" x14ac:dyDescent="0.25">
      <c r="A5" s="84" t="s">
        <v>22</v>
      </c>
      <c r="B5" s="84" t="s">
        <v>73</v>
      </c>
      <c r="C5" s="84" t="s">
        <v>74</v>
      </c>
      <c r="D5" s="82" t="s">
        <v>75</v>
      </c>
      <c r="E5" s="83"/>
      <c r="F5" s="82" t="s">
        <v>78</v>
      </c>
      <c r="G5" s="83"/>
      <c r="H5" s="82" t="s">
        <v>79</v>
      </c>
      <c r="I5" s="83"/>
      <c r="J5" s="82" t="s">
        <v>80</v>
      </c>
      <c r="K5" s="83"/>
      <c r="L5" s="82" t="s">
        <v>81</v>
      </c>
      <c r="M5" s="83"/>
      <c r="N5" s="84" t="s">
        <v>82</v>
      </c>
      <c r="P5" s="124">
        <v>2018</v>
      </c>
      <c r="Q5" s="124">
        <v>2019</v>
      </c>
      <c r="R5" s="124">
        <v>2020</v>
      </c>
      <c r="S5" s="124">
        <v>2021</v>
      </c>
      <c r="T5" s="124">
        <v>2022</v>
      </c>
    </row>
    <row r="6" spans="1:20" s="16" customFormat="1" ht="21.75" customHeight="1" x14ac:dyDescent="0.25">
      <c r="A6" s="85"/>
      <c r="B6" s="85"/>
      <c r="C6" s="85"/>
      <c r="D6" s="18" t="s">
        <v>76</v>
      </c>
      <c r="E6" s="18" t="s">
        <v>77</v>
      </c>
      <c r="F6" s="18" t="s">
        <v>76</v>
      </c>
      <c r="G6" s="18" t="s">
        <v>77</v>
      </c>
      <c r="H6" s="18" t="s">
        <v>76</v>
      </c>
      <c r="I6" s="18" t="s">
        <v>77</v>
      </c>
      <c r="J6" s="18" t="s">
        <v>76</v>
      </c>
      <c r="K6" s="18" t="s">
        <v>77</v>
      </c>
      <c r="L6" s="18" t="s">
        <v>76</v>
      </c>
      <c r="M6" s="18" t="s">
        <v>77</v>
      </c>
      <c r="N6" s="85"/>
      <c r="P6" s="124"/>
      <c r="Q6" s="124"/>
      <c r="R6" s="124"/>
      <c r="S6" s="124"/>
      <c r="T6" s="124"/>
    </row>
    <row r="7" spans="1:20" x14ac:dyDescent="0.25">
      <c r="A7" s="2" t="s">
        <v>38</v>
      </c>
      <c r="B7" s="1" t="s">
        <v>39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22"/>
      <c r="P7" s="123">
        <f>SUM(E8:E17)</f>
        <v>13209966000</v>
      </c>
      <c r="Q7" s="123">
        <f>SUM(G8:G17)</f>
        <v>13355000000</v>
      </c>
      <c r="R7" s="123">
        <f>SUM(I8:I17)</f>
        <v>13505000000</v>
      </c>
      <c r="S7" s="123">
        <f>SUM(K8:K17)</f>
        <v>13655000000</v>
      </c>
      <c r="T7" s="123">
        <f>SUM(M8:M17)</f>
        <v>13805000000</v>
      </c>
    </row>
    <row r="8" spans="1:20" x14ac:dyDescent="0.25">
      <c r="A8" s="26" t="s">
        <v>40</v>
      </c>
      <c r="B8" s="27" t="s">
        <v>85</v>
      </c>
      <c r="C8" s="28" t="s">
        <v>92</v>
      </c>
      <c r="D8" s="29">
        <v>187</v>
      </c>
      <c r="E8" s="33">
        <v>5364200000</v>
      </c>
      <c r="F8" s="30">
        <v>187</v>
      </c>
      <c r="G8" s="31">
        <v>5450000000</v>
      </c>
      <c r="H8" s="30">
        <v>187</v>
      </c>
      <c r="I8" s="31">
        <v>5465000000</v>
      </c>
      <c r="J8" s="30">
        <v>187</v>
      </c>
      <c r="K8" s="31">
        <v>5500000000</v>
      </c>
      <c r="L8" s="30">
        <v>187</v>
      </c>
      <c r="M8" s="31">
        <v>5505000000</v>
      </c>
      <c r="N8" s="38" t="s">
        <v>174</v>
      </c>
    </row>
    <row r="9" spans="1:20" x14ac:dyDescent="0.25">
      <c r="A9" s="92" t="s">
        <v>41</v>
      </c>
      <c r="B9" s="97" t="s">
        <v>86</v>
      </c>
      <c r="C9" s="25" t="s">
        <v>93</v>
      </c>
      <c r="D9" s="15">
        <v>5</v>
      </c>
      <c r="E9" s="59">
        <v>6092032000</v>
      </c>
      <c r="F9" s="15">
        <v>10</v>
      </c>
      <c r="G9" s="59">
        <v>5980000000</v>
      </c>
      <c r="H9" s="15">
        <v>10</v>
      </c>
      <c r="I9" s="59">
        <v>6030000000</v>
      </c>
      <c r="J9" s="15">
        <v>10</v>
      </c>
      <c r="K9" s="59">
        <v>6060000000</v>
      </c>
      <c r="L9" s="15">
        <v>10</v>
      </c>
      <c r="M9" s="59">
        <v>6145000000</v>
      </c>
      <c r="N9" s="59" t="s">
        <v>174</v>
      </c>
    </row>
    <row r="10" spans="1:20" x14ac:dyDescent="0.25">
      <c r="A10" s="96"/>
      <c r="B10" s="98"/>
      <c r="C10" s="25" t="s">
        <v>94</v>
      </c>
      <c r="D10" s="15">
        <v>0</v>
      </c>
      <c r="E10" s="60"/>
      <c r="F10" s="15">
        <v>41</v>
      </c>
      <c r="G10" s="60"/>
      <c r="H10" s="15">
        <v>41</v>
      </c>
      <c r="I10" s="60"/>
      <c r="J10" s="15">
        <v>41</v>
      </c>
      <c r="K10" s="60"/>
      <c r="L10" s="15">
        <v>41</v>
      </c>
      <c r="M10" s="60"/>
      <c r="N10" s="60"/>
    </row>
    <row r="11" spans="1:20" x14ac:dyDescent="0.25">
      <c r="A11" s="93"/>
      <c r="B11" s="99"/>
      <c r="C11" s="25" t="s">
        <v>95</v>
      </c>
      <c r="D11" s="15">
        <v>2</v>
      </c>
      <c r="E11" s="61"/>
      <c r="F11" s="15">
        <v>6</v>
      </c>
      <c r="G11" s="61"/>
      <c r="H11" s="15">
        <v>6</v>
      </c>
      <c r="I11" s="61"/>
      <c r="J11" s="15">
        <v>6</v>
      </c>
      <c r="K11" s="61"/>
      <c r="L11" s="15">
        <v>6</v>
      </c>
      <c r="M11" s="61"/>
      <c r="N11" s="61"/>
    </row>
    <row r="12" spans="1:20" x14ac:dyDescent="0.25">
      <c r="A12" s="86" t="s">
        <v>42</v>
      </c>
      <c r="B12" s="100" t="s">
        <v>87</v>
      </c>
      <c r="C12" s="28" t="s">
        <v>96</v>
      </c>
      <c r="D12" s="29">
        <v>0</v>
      </c>
      <c r="E12" s="71">
        <v>180448000</v>
      </c>
      <c r="F12" s="29">
        <v>5</v>
      </c>
      <c r="G12" s="71">
        <v>200000000</v>
      </c>
      <c r="H12" s="29">
        <v>5</v>
      </c>
      <c r="I12" s="71">
        <v>220000000</v>
      </c>
      <c r="J12" s="29">
        <v>5</v>
      </c>
      <c r="K12" s="71">
        <v>240000000</v>
      </c>
      <c r="L12" s="29">
        <v>5</v>
      </c>
      <c r="M12" s="71">
        <v>260000000</v>
      </c>
      <c r="N12" s="71" t="s">
        <v>174</v>
      </c>
    </row>
    <row r="13" spans="1:20" x14ac:dyDescent="0.25">
      <c r="A13" s="88"/>
      <c r="B13" s="101"/>
      <c r="C13" s="28" t="s">
        <v>97</v>
      </c>
      <c r="D13" s="29">
        <v>2</v>
      </c>
      <c r="E13" s="73"/>
      <c r="F13" s="29">
        <v>2</v>
      </c>
      <c r="G13" s="73"/>
      <c r="H13" s="29">
        <v>2</v>
      </c>
      <c r="I13" s="73"/>
      <c r="J13" s="29">
        <v>2</v>
      </c>
      <c r="K13" s="73"/>
      <c r="L13" s="29">
        <v>2</v>
      </c>
      <c r="M13" s="73"/>
      <c r="N13" s="73"/>
    </row>
    <row r="14" spans="1:20" x14ac:dyDescent="0.25">
      <c r="A14" s="19" t="s">
        <v>43</v>
      </c>
      <c r="B14" s="1" t="s">
        <v>88</v>
      </c>
      <c r="C14" s="25" t="s">
        <v>98</v>
      </c>
      <c r="D14" s="15">
        <v>2</v>
      </c>
      <c r="E14" s="20">
        <v>126000000</v>
      </c>
      <c r="F14" s="15">
        <v>1</v>
      </c>
      <c r="G14" s="20">
        <v>225000000</v>
      </c>
      <c r="H14" s="15">
        <v>1</v>
      </c>
      <c r="I14" s="20">
        <v>230000000</v>
      </c>
      <c r="J14" s="15">
        <v>1</v>
      </c>
      <c r="K14" s="20">
        <v>235000000</v>
      </c>
      <c r="L14" s="15">
        <v>1</v>
      </c>
      <c r="M14" s="20">
        <v>240000000</v>
      </c>
      <c r="N14" s="20" t="s">
        <v>174</v>
      </c>
    </row>
    <row r="15" spans="1:20" x14ac:dyDescent="0.25">
      <c r="A15" s="26" t="s">
        <v>70</v>
      </c>
      <c r="B15" s="32" t="s">
        <v>89</v>
      </c>
      <c r="C15" s="28" t="s">
        <v>99</v>
      </c>
      <c r="D15" s="29">
        <v>567</v>
      </c>
      <c r="E15" s="38">
        <v>1007786000</v>
      </c>
      <c r="F15" s="29">
        <v>567</v>
      </c>
      <c r="G15" s="38">
        <v>1025000000</v>
      </c>
      <c r="H15" s="29">
        <v>567</v>
      </c>
      <c r="I15" s="38">
        <v>1050000000</v>
      </c>
      <c r="J15" s="29">
        <v>567</v>
      </c>
      <c r="K15" s="38">
        <v>1075000000</v>
      </c>
      <c r="L15" s="29">
        <v>567</v>
      </c>
      <c r="M15" s="38">
        <v>1100000000</v>
      </c>
      <c r="N15" s="33"/>
    </row>
    <row r="16" spans="1:20" x14ac:dyDescent="0.25">
      <c r="A16" s="19" t="s">
        <v>83</v>
      </c>
      <c r="B16" s="1" t="s">
        <v>90</v>
      </c>
      <c r="C16" s="25" t="s">
        <v>100</v>
      </c>
      <c r="D16" s="35">
        <v>187</v>
      </c>
      <c r="E16" s="39">
        <v>299200000</v>
      </c>
      <c r="F16" s="35">
        <v>187</v>
      </c>
      <c r="G16" s="39">
        <v>325000000</v>
      </c>
      <c r="H16" s="35">
        <v>187</v>
      </c>
      <c r="I16" s="39">
        <v>350000000</v>
      </c>
      <c r="J16" s="35">
        <v>187</v>
      </c>
      <c r="K16" s="39">
        <v>375000000</v>
      </c>
      <c r="L16" s="35">
        <v>187</v>
      </c>
      <c r="M16" s="39">
        <v>375000000</v>
      </c>
      <c r="N16" s="20" t="s">
        <v>174</v>
      </c>
    </row>
    <row r="17" spans="1:20" ht="30" x14ac:dyDescent="0.25">
      <c r="A17" s="26" t="s">
        <v>84</v>
      </c>
      <c r="B17" s="27" t="s">
        <v>91</v>
      </c>
      <c r="C17" s="28" t="s">
        <v>98</v>
      </c>
      <c r="D17" s="29">
        <v>9</v>
      </c>
      <c r="E17" s="38">
        <v>140300000</v>
      </c>
      <c r="F17" s="29">
        <v>9</v>
      </c>
      <c r="G17" s="38">
        <v>150000000</v>
      </c>
      <c r="H17" s="29">
        <v>9</v>
      </c>
      <c r="I17" s="38">
        <v>160000000</v>
      </c>
      <c r="J17" s="29">
        <v>9</v>
      </c>
      <c r="K17" s="38">
        <v>170000000</v>
      </c>
      <c r="L17" s="29">
        <v>9</v>
      </c>
      <c r="M17" s="38">
        <v>180000000</v>
      </c>
      <c r="N17" s="38" t="s">
        <v>174</v>
      </c>
    </row>
    <row r="18" spans="1:20" x14ac:dyDescent="0.25">
      <c r="A18" s="2"/>
      <c r="B18" s="1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20" x14ac:dyDescent="0.25">
      <c r="A19" s="2" t="s">
        <v>47</v>
      </c>
      <c r="B19" s="1" t="s">
        <v>48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P19" s="123">
        <f>SUM(E20:E29)</f>
        <v>2293353000</v>
      </c>
      <c r="Q19" s="123">
        <f>SUM(G20:G29)</f>
        <v>2416094000</v>
      </c>
      <c r="R19" s="123">
        <f>SUM(I20:I29)</f>
        <v>3400400000</v>
      </c>
      <c r="S19" s="123">
        <f>SUM(K20:K29)</f>
        <v>3617918000</v>
      </c>
      <c r="T19" s="123">
        <f>SUM(M20:M29)</f>
        <v>3778817000</v>
      </c>
    </row>
    <row r="20" spans="1:20" x14ac:dyDescent="0.25">
      <c r="A20" s="86" t="s">
        <v>40</v>
      </c>
      <c r="B20" s="89" t="s">
        <v>101</v>
      </c>
      <c r="C20" s="28" t="s">
        <v>104</v>
      </c>
      <c r="D20" s="29">
        <v>4</v>
      </c>
      <c r="E20" s="71">
        <v>1224850000</v>
      </c>
      <c r="F20" s="29">
        <v>2</v>
      </c>
      <c r="G20" s="114">
        <v>1286094000</v>
      </c>
      <c r="H20" s="29">
        <v>2</v>
      </c>
      <c r="I20" s="114">
        <v>249250000</v>
      </c>
      <c r="J20" s="119">
        <v>2</v>
      </c>
      <c r="K20" s="114">
        <v>261750000</v>
      </c>
      <c r="L20" s="119">
        <v>2</v>
      </c>
      <c r="M20" s="114">
        <v>274850000</v>
      </c>
      <c r="N20" s="71" t="s">
        <v>174</v>
      </c>
      <c r="O20" s="122"/>
    </row>
    <row r="21" spans="1:20" x14ac:dyDescent="0.25">
      <c r="A21" s="87"/>
      <c r="B21" s="90"/>
      <c r="C21" s="28" t="s">
        <v>105</v>
      </c>
      <c r="D21" s="29">
        <v>25</v>
      </c>
      <c r="E21" s="72"/>
      <c r="F21" s="29">
        <v>25</v>
      </c>
      <c r="G21" s="115"/>
      <c r="H21" s="40" t="s">
        <v>69</v>
      </c>
      <c r="I21" s="115"/>
      <c r="J21" s="120" t="s">
        <v>69</v>
      </c>
      <c r="K21" s="115"/>
      <c r="L21" s="120" t="s">
        <v>69</v>
      </c>
      <c r="M21" s="115"/>
      <c r="N21" s="72"/>
    </row>
    <row r="22" spans="1:20" x14ac:dyDescent="0.25">
      <c r="A22" s="88"/>
      <c r="B22" s="91"/>
      <c r="C22" s="28" t="s">
        <v>106</v>
      </c>
      <c r="D22" s="29">
        <v>150</v>
      </c>
      <c r="E22" s="73"/>
      <c r="F22" s="29">
        <v>150</v>
      </c>
      <c r="G22" s="116"/>
      <c r="H22" s="40" t="s">
        <v>69</v>
      </c>
      <c r="I22" s="116"/>
      <c r="J22" s="120" t="s">
        <v>69</v>
      </c>
      <c r="K22" s="116"/>
      <c r="L22" s="120" t="s">
        <v>69</v>
      </c>
      <c r="M22" s="116"/>
      <c r="N22" s="73"/>
    </row>
    <row r="23" spans="1:20" ht="15" customHeight="1" x14ac:dyDescent="0.25">
      <c r="A23" s="92" t="s">
        <v>41</v>
      </c>
      <c r="B23" s="94" t="s">
        <v>109</v>
      </c>
      <c r="C23" s="34" t="s">
        <v>106</v>
      </c>
      <c r="D23" s="24" t="s">
        <v>69</v>
      </c>
      <c r="E23" s="74" t="s">
        <v>69</v>
      </c>
      <c r="F23" s="24" t="s">
        <v>69</v>
      </c>
      <c r="G23" s="74" t="s">
        <v>69</v>
      </c>
      <c r="H23" s="35">
        <v>150</v>
      </c>
      <c r="I23" s="117">
        <f>391400000+709750000</f>
        <v>1101150000</v>
      </c>
      <c r="J23" s="113">
        <v>150</v>
      </c>
      <c r="K23" s="117">
        <f>410950000+745218000</f>
        <v>1156168000</v>
      </c>
      <c r="L23" s="113">
        <v>150</v>
      </c>
      <c r="M23" s="117">
        <f>431450000+782517000</f>
        <v>1213967000</v>
      </c>
      <c r="N23" s="59" t="s">
        <v>174</v>
      </c>
    </row>
    <row r="24" spans="1:20" ht="15" customHeight="1" x14ac:dyDescent="0.25">
      <c r="A24" s="93"/>
      <c r="B24" s="95"/>
      <c r="C24" s="34" t="s">
        <v>105</v>
      </c>
      <c r="D24" s="24" t="s">
        <v>69</v>
      </c>
      <c r="E24" s="75"/>
      <c r="F24" s="24" t="s">
        <v>69</v>
      </c>
      <c r="G24" s="75"/>
      <c r="H24" s="35">
        <v>25</v>
      </c>
      <c r="I24" s="118"/>
      <c r="J24" s="113">
        <v>25</v>
      </c>
      <c r="K24" s="118"/>
      <c r="L24" s="113">
        <v>25</v>
      </c>
      <c r="M24" s="118"/>
      <c r="N24" s="61"/>
    </row>
    <row r="25" spans="1:20" x14ac:dyDescent="0.25">
      <c r="A25" s="26" t="s">
        <v>42</v>
      </c>
      <c r="B25" s="27" t="s">
        <v>102</v>
      </c>
      <c r="C25" s="28" t="s">
        <v>107</v>
      </c>
      <c r="D25" s="29">
        <v>750</v>
      </c>
      <c r="E25" s="38">
        <v>173482000</v>
      </c>
      <c r="F25" s="29">
        <v>900</v>
      </c>
      <c r="G25" s="38">
        <v>200000000</v>
      </c>
      <c r="H25" s="29">
        <v>600</v>
      </c>
      <c r="I25" s="38">
        <v>210000000</v>
      </c>
      <c r="J25" s="38">
        <v>1130</v>
      </c>
      <c r="K25" s="38">
        <v>230000000</v>
      </c>
      <c r="L25" s="29">
        <v>930</v>
      </c>
      <c r="M25" s="38">
        <v>240000000</v>
      </c>
      <c r="N25" s="33"/>
    </row>
    <row r="26" spans="1:20" s="36" customFormat="1" x14ac:dyDescent="0.25">
      <c r="A26" s="102" t="s">
        <v>43</v>
      </c>
      <c r="B26" s="105" t="s">
        <v>103</v>
      </c>
      <c r="C26" s="34" t="s">
        <v>119</v>
      </c>
      <c r="D26" s="35">
        <v>50</v>
      </c>
      <c r="E26" s="76">
        <v>895021000</v>
      </c>
      <c r="F26" s="35">
        <v>56</v>
      </c>
      <c r="G26" s="79">
        <v>930000000</v>
      </c>
      <c r="H26" s="35">
        <v>63</v>
      </c>
      <c r="I26" s="79">
        <v>1840000000</v>
      </c>
      <c r="J26" s="113">
        <v>70</v>
      </c>
      <c r="K26" s="79">
        <v>1970000000</v>
      </c>
      <c r="L26" s="113">
        <v>77</v>
      </c>
      <c r="M26" s="79">
        <v>2050000000</v>
      </c>
      <c r="N26" s="59" t="s">
        <v>174</v>
      </c>
      <c r="P26" s="125"/>
      <c r="Q26" s="125"/>
      <c r="R26" s="125"/>
      <c r="S26" s="125"/>
      <c r="T26" s="125"/>
    </row>
    <row r="27" spans="1:20" s="36" customFormat="1" x14ac:dyDescent="0.25">
      <c r="A27" s="103"/>
      <c r="B27" s="106"/>
      <c r="C27" s="34" t="s">
        <v>108</v>
      </c>
      <c r="D27" s="35">
        <v>250</v>
      </c>
      <c r="E27" s="77"/>
      <c r="F27" s="35">
        <v>255</v>
      </c>
      <c r="G27" s="80"/>
      <c r="H27" s="35">
        <v>270</v>
      </c>
      <c r="I27" s="80"/>
      <c r="J27" s="113">
        <v>285</v>
      </c>
      <c r="K27" s="80"/>
      <c r="L27" s="113">
        <v>300</v>
      </c>
      <c r="M27" s="80"/>
      <c r="N27" s="60"/>
      <c r="P27" s="125"/>
      <c r="Q27" s="125"/>
      <c r="R27" s="125"/>
      <c r="S27" s="125"/>
      <c r="T27" s="125"/>
    </row>
    <row r="28" spans="1:20" s="36" customFormat="1" x14ac:dyDescent="0.25">
      <c r="A28" s="103"/>
      <c r="B28" s="106"/>
      <c r="C28" s="34" t="s">
        <v>172</v>
      </c>
      <c r="D28" s="24" t="s">
        <v>69</v>
      </c>
      <c r="E28" s="77"/>
      <c r="F28" s="24" t="s">
        <v>69</v>
      </c>
      <c r="G28" s="80"/>
      <c r="H28" s="35">
        <v>200</v>
      </c>
      <c r="I28" s="80"/>
      <c r="J28" s="113">
        <v>200</v>
      </c>
      <c r="K28" s="80"/>
      <c r="L28" s="113">
        <v>200</v>
      </c>
      <c r="M28" s="80"/>
      <c r="N28" s="60"/>
      <c r="P28" s="125"/>
      <c r="Q28" s="125"/>
      <c r="R28" s="125"/>
      <c r="S28" s="125"/>
      <c r="T28" s="125"/>
    </row>
    <row r="29" spans="1:20" s="36" customFormat="1" x14ac:dyDescent="0.25">
      <c r="A29" s="104"/>
      <c r="B29" s="107"/>
      <c r="C29" s="34" t="s">
        <v>173</v>
      </c>
      <c r="D29" s="24" t="s">
        <v>69</v>
      </c>
      <c r="E29" s="78"/>
      <c r="F29" s="24" t="s">
        <v>69</v>
      </c>
      <c r="G29" s="81"/>
      <c r="H29" s="35">
        <v>100</v>
      </c>
      <c r="I29" s="81"/>
      <c r="J29" s="113">
        <v>100</v>
      </c>
      <c r="K29" s="81"/>
      <c r="L29" s="113">
        <v>100</v>
      </c>
      <c r="M29" s="81"/>
      <c r="N29" s="61"/>
      <c r="P29" s="125"/>
      <c r="Q29" s="125"/>
      <c r="R29" s="125"/>
      <c r="S29" s="125"/>
      <c r="T29" s="125"/>
    </row>
    <row r="30" spans="1:20" x14ac:dyDescent="0.25">
      <c r="A30" s="2"/>
      <c r="B30" s="1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20" x14ac:dyDescent="0.25">
      <c r="A31" s="2" t="s">
        <v>53</v>
      </c>
      <c r="B31" s="1" t="s">
        <v>56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22"/>
      <c r="P31" s="123">
        <f>SUM(E32:E42)</f>
        <v>7918509500</v>
      </c>
      <c r="Q31" s="123">
        <f>SUM(G32:G42)</f>
        <v>14327100000</v>
      </c>
      <c r="R31" s="123">
        <f>SUM(I32:I42)</f>
        <v>15554500000</v>
      </c>
      <c r="S31" s="123">
        <f>SUM(K32:K42)</f>
        <v>16815500000</v>
      </c>
      <c r="T31" s="123">
        <f>SUM(M32:M42)</f>
        <v>18147850000</v>
      </c>
    </row>
    <row r="32" spans="1:20" x14ac:dyDescent="0.25">
      <c r="A32" s="86" t="s">
        <v>40</v>
      </c>
      <c r="B32" s="89" t="s">
        <v>110</v>
      </c>
      <c r="C32" s="28" t="s">
        <v>115</v>
      </c>
      <c r="D32" s="29">
        <v>80</v>
      </c>
      <c r="E32" s="71">
        <v>2405094000</v>
      </c>
      <c r="F32" s="29">
        <v>160</v>
      </c>
      <c r="G32" s="71">
        <v>3850000000</v>
      </c>
      <c r="H32" s="29">
        <v>160</v>
      </c>
      <c r="I32" s="71">
        <v>4235000000</v>
      </c>
      <c r="J32" s="29">
        <v>160</v>
      </c>
      <c r="K32" s="71">
        <v>4658500000</v>
      </c>
      <c r="L32" s="29">
        <v>160</v>
      </c>
      <c r="M32" s="71">
        <v>5124350000</v>
      </c>
      <c r="N32" s="71" t="s">
        <v>174</v>
      </c>
    </row>
    <row r="33" spans="1:20" x14ac:dyDescent="0.25">
      <c r="A33" s="88"/>
      <c r="B33" s="91"/>
      <c r="C33" s="28" t="s">
        <v>116</v>
      </c>
      <c r="D33" s="29">
        <v>120</v>
      </c>
      <c r="E33" s="73"/>
      <c r="F33" s="29">
        <v>120</v>
      </c>
      <c r="G33" s="73"/>
      <c r="H33" s="29">
        <v>120</v>
      </c>
      <c r="I33" s="73"/>
      <c r="J33" s="29">
        <v>120</v>
      </c>
      <c r="K33" s="73"/>
      <c r="L33" s="29">
        <v>120</v>
      </c>
      <c r="M33" s="73"/>
      <c r="N33" s="73"/>
    </row>
    <row r="34" spans="1:20" x14ac:dyDescent="0.25">
      <c r="A34" s="19" t="s">
        <v>41</v>
      </c>
      <c r="B34" s="14" t="s">
        <v>113</v>
      </c>
      <c r="C34" s="25" t="s">
        <v>118</v>
      </c>
      <c r="D34" s="24" t="s">
        <v>69</v>
      </c>
      <c r="E34" s="111" t="s">
        <v>69</v>
      </c>
      <c r="F34" s="111" t="s">
        <v>69</v>
      </c>
      <c r="G34" s="111" t="s">
        <v>69</v>
      </c>
      <c r="H34" s="110">
        <v>100</v>
      </c>
      <c r="I34" s="112">
        <v>70000000</v>
      </c>
      <c r="J34" s="110">
        <v>100</v>
      </c>
      <c r="K34" s="112">
        <v>70000000</v>
      </c>
      <c r="L34" s="110">
        <v>100</v>
      </c>
      <c r="M34" s="112">
        <v>70000000</v>
      </c>
      <c r="N34" s="20" t="s">
        <v>174</v>
      </c>
    </row>
    <row r="35" spans="1:20" x14ac:dyDescent="0.25">
      <c r="A35" s="86" t="s">
        <v>42</v>
      </c>
      <c r="B35" s="100" t="s">
        <v>111</v>
      </c>
      <c r="C35" s="28" t="s">
        <v>117</v>
      </c>
      <c r="D35" s="29">
        <v>880</v>
      </c>
      <c r="E35" s="71">
        <v>3086996500</v>
      </c>
      <c r="F35" s="29">
        <v>1000</v>
      </c>
      <c r="G35" s="71">
        <v>6954000000</v>
      </c>
      <c r="H35" s="29">
        <v>1000</v>
      </c>
      <c r="I35" s="71">
        <v>7562000000</v>
      </c>
      <c r="J35" s="29">
        <v>1000</v>
      </c>
      <c r="K35" s="71">
        <v>8226000000</v>
      </c>
      <c r="L35" s="29">
        <v>1000</v>
      </c>
      <c r="M35" s="71">
        <v>8921000000</v>
      </c>
      <c r="N35" s="71" t="s">
        <v>174</v>
      </c>
    </row>
    <row r="36" spans="1:20" x14ac:dyDescent="0.25">
      <c r="A36" s="87"/>
      <c r="B36" s="109"/>
      <c r="C36" s="28" t="s">
        <v>120</v>
      </c>
      <c r="D36" s="29">
        <v>120</v>
      </c>
      <c r="E36" s="72"/>
      <c r="F36" s="29">
        <v>0</v>
      </c>
      <c r="G36" s="72"/>
      <c r="H36" s="29">
        <v>0</v>
      </c>
      <c r="I36" s="72"/>
      <c r="J36" s="29">
        <v>0</v>
      </c>
      <c r="K36" s="72"/>
      <c r="L36" s="29">
        <v>0</v>
      </c>
      <c r="M36" s="72"/>
      <c r="N36" s="72"/>
    </row>
    <row r="37" spans="1:20" x14ac:dyDescent="0.25">
      <c r="A37" s="88"/>
      <c r="B37" s="101"/>
      <c r="C37" s="28" t="s">
        <v>121</v>
      </c>
      <c r="D37" s="29">
        <v>4</v>
      </c>
      <c r="E37" s="73"/>
      <c r="F37" s="29">
        <v>0</v>
      </c>
      <c r="G37" s="73"/>
      <c r="H37" s="29">
        <v>0</v>
      </c>
      <c r="I37" s="73"/>
      <c r="J37" s="29">
        <v>0</v>
      </c>
      <c r="K37" s="73"/>
      <c r="L37" s="29">
        <v>0</v>
      </c>
      <c r="M37" s="73"/>
      <c r="N37" s="73"/>
    </row>
    <row r="38" spans="1:20" x14ac:dyDescent="0.25">
      <c r="A38" s="92" t="s">
        <v>43</v>
      </c>
      <c r="B38" s="97" t="s">
        <v>112</v>
      </c>
      <c r="C38" s="25" t="s">
        <v>122</v>
      </c>
      <c r="D38" s="15">
        <v>35</v>
      </c>
      <c r="E38" s="20">
        <v>2128510000</v>
      </c>
      <c r="F38" s="15">
        <v>38</v>
      </c>
      <c r="G38" s="20">
        <v>2858100000</v>
      </c>
      <c r="H38" s="24" t="s">
        <v>69</v>
      </c>
      <c r="I38" s="24" t="s">
        <v>69</v>
      </c>
      <c r="J38" s="24" t="s">
        <v>69</v>
      </c>
      <c r="K38" s="24" t="s">
        <v>69</v>
      </c>
      <c r="L38" s="24" t="s">
        <v>69</v>
      </c>
      <c r="M38" s="24" t="s">
        <v>69</v>
      </c>
      <c r="N38" s="20" t="s">
        <v>174</v>
      </c>
    </row>
    <row r="39" spans="1:20" x14ac:dyDescent="0.25">
      <c r="A39" s="93"/>
      <c r="B39" s="99"/>
      <c r="C39" s="25" t="s">
        <v>123</v>
      </c>
      <c r="D39" s="24" t="s">
        <v>69</v>
      </c>
      <c r="E39" s="24" t="s">
        <v>69</v>
      </c>
      <c r="F39" s="24" t="s">
        <v>69</v>
      </c>
      <c r="G39" s="24" t="s">
        <v>69</v>
      </c>
      <c r="H39" s="15">
        <v>38</v>
      </c>
      <c r="I39" s="20">
        <v>3000000000</v>
      </c>
      <c r="J39" s="15">
        <v>38</v>
      </c>
      <c r="K39" s="20">
        <v>3151000000</v>
      </c>
      <c r="L39" s="15">
        <v>38</v>
      </c>
      <c r="M39" s="20">
        <v>3300000000</v>
      </c>
      <c r="N39" s="20" t="s">
        <v>174</v>
      </c>
    </row>
    <row r="40" spans="1:20" x14ac:dyDescent="0.25">
      <c r="A40" s="86" t="s">
        <v>70</v>
      </c>
      <c r="B40" s="100" t="s">
        <v>114</v>
      </c>
      <c r="C40" s="28" t="s">
        <v>124</v>
      </c>
      <c r="D40" s="29">
        <v>2</v>
      </c>
      <c r="E40" s="71">
        <v>297909000</v>
      </c>
      <c r="F40" s="29">
        <v>0</v>
      </c>
      <c r="G40" s="71">
        <v>415000000</v>
      </c>
      <c r="H40" s="29">
        <v>0</v>
      </c>
      <c r="I40" s="71">
        <v>437500000</v>
      </c>
      <c r="J40" s="29">
        <v>0</v>
      </c>
      <c r="K40" s="71">
        <v>460000000</v>
      </c>
      <c r="L40" s="29">
        <v>0</v>
      </c>
      <c r="M40" s="71">
        <v>482500000</v>
      </c>
      <c r="N40" s="71" t="s">
        <v>174</v>
      </c>
    </row>
    <row r="41" spans="1:20" x14ac:dyDescent="0.25">
      <c r="A41" s="88"/>
      <c r="B41" s="101"/>
      <c r="C41" s="28" t="s">
        <v>97</v>
      </c>
      <c r="D41" s="29">
        <v>3</v>
      </c>
      <c r="E41" s="73"/>
      <c r="F41" s="29">
        <v>4</v>
      </c>
      <c r="G41" s="73"/>
      <c r="H41" s="29">
        <v>4</v>
      </c>
      <c r="I41" s="73"/>
      <c r="J41" s="29">
        <v>4</v>
      </c>
      <c r="K41" s="73"/>
      <c r="L41" s="29">
        <v>4</v>
      </c>
      <c r="M41" s="73"/>
      <c r="N41" s="73"/>
    </row>
    <row r="42" spans="1:20" x14ac:dyDescent="0.25">
      <c r="A42" s="19" t="s">
        <v>83</v>
      </c>
      <c r="B42" s="14" t="s">
        <v>175</v>
      </c>
      <c r="C42" s="25" t="s">
        <v>176</v>
      </c>
      <c r="D42" s="24" t="s">
        <v>69</v>
      </c>
      <c r="E42" s="111" t="s">
        <v>69</v>
      </c>
      <c r="F42" s="111">
        <v>200</v>
      </c>
      <c r="G42" s="111">
        <v>250000000</v>
      </c>
      <c r="H42" s="110">
        <v>200</v>
      </c>
      <c r="I42" s="112">
        <v>250000000</v>
      </c>
      <c r="J42" s="110">
        <v>200</v>
      </c>
      <c r="K42" s="112">
        <v>250000000</v>
      </c>
      <c r="L42" s="110">
        <v>200</v>
      </c>
      <c r="M42" s="112">
        <v>250000000</v>
      </c>
      <c r="N42" s="20" t="s">
        <v>174</v>
      </c>
    </row>
    <row r="43" spans="1:20" x14ac:dyDescent="0.25">
      <c r="A43" s="19"/>
      <c r="B43" s="1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20" x14ac:dyDescent="0.25">
      <c r="A44" s="2" t="s">
        <v>55</v>
      </c>
      <c r="B44" s="1" t="s">
        <v>54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P44" s="123">
        <f>SUM(E45:E73)</f>
        <v>2928414000</v>
      </c>
      <c r="Q44" s="123">
        <f>SUM(G45:G73)</f>
        <v>12077560000</v>
      </c>
      <c r="R44" s="123">
        <f>SUM(I45:I73)</f>
        <v>9983246150</v>
      </c>
      <c r="S44" s="123">
        <f>SUM(K45:K73)</f>
        <v>11738882850</v>
      </c>
      <c r="T44" s="123">
        <f>SUM(M45:M73)</f>
        <v>14116378650</v>
      </c>
    </row>
    <row r="45" spans="1:20" x14ac:dyDescent="0.25">
      <c r="A45" s="86" t="s">
        <v>40</v>
      </c>
      <c r="B45" s="100" t="s">
        <v>135</v>
      </c>
      <c r="C45" s="28" t="s">
        <v>141</v>
      </c>
      <c r="D45" s="38">
        <v>2980</v>
      </c>
      <c r="E45" s="38">
        <v>150000000</v>
      </c>
      <c r="F45" s="38">
        <v>3500</v>
      </c>
      <c r="G45" s="38">
        <v>175000000</v>
      </c>
      <c r="H45" s="40" t="s">
        <v>69</v>
      </c>
      <c r="I45" s="40" t="s">
        <v>69</v>
      </c>
      <c r="J45" s="40" t="s">
        <v>69</v>
      </c>
      <c r="K45" s="40" t="s">
        <v>69</v>
      </c>
      <c r="L45" s="40" t="s">
        <v>69</v>
      </c>
      <c r="M45" s="40" t="s">
        <v>69</v>
      </c>
      <c r="N45" s="38" t="s">
        <v>174</v>
      </c>
    </row>
    <row r="46" spans="1:20" x14ac:dyDescent="0.25">
      <c r="A46" s="88"/>
      <c r="B46" s="101"/>
      <c r="C46" s="28" t="s">
        <v>167</v>
      </c>
      <c r="D46" s="40" t="s">
        <v>69</v>
      </c>
      <c r="E46" s="40" t="s">
        <v>69</v>
      </c>
      <c r="F46" s="40" t="s">
        <v>69</v>
      </c>
      <c r="G46" s="40" t="s">
        <v>69</v>
      </c>
      <c r="H46" s="29">
        <v>3100</v>
      </c>
      <c r="I46" s="38">
        <v>201250000</v>
      </c>
      <c r="J46" s="29">
        <v>3150</v>
      </c>
      <c r="K46" s="38">
        <v>231437000</v>
      </c>
      <c r="L46" s="29">
        <v>3200</v>
      </c>
      <c r="M46" s="38">
        <v>266153000</v>
      </c>
      <c r="N46" s="38" t="s">
        <v>174</v>
      </c>
    </row>
    <row r="47" spans="1:20" ht="16.5" customHeight="1" x14ac:dyDescent="0.25">
      <c r="A47" s="92" t="s">
        <v>41</v>
      </c>
      <c r="B47" s="94" t="s">
        <v>139</v>
      </c>
      <c r="C47" s="25" t="s">
        <v>142</v>
      </c>
      <c r="D47" s="15">
        <v>3</v>
      </c>
      <c r="E47" s="59">
        <v>1254211000</v>
      </c>
      <c r="F47" s="15">
        <v>3</v>
      </c>
      <c r="G47" s="59">
        <v>1270000000</v>
      </c>
      <c r="H47" s="15">
        <v>3</v>
      </c>
      <c r="I47" s="59">
        <v>1460500000</v>
      </c>
      <c r="J47" s="15">
        <v>3</v>
      </c>
      <c r="K47" s="59">
        <v>1679575000</v>
      </c>
      <c r="L47" s="15">
        <v>3</v>
      </c>
      <c r="M47" s="59">
        <v>1931511000</v>
      </c>
      <c r="N47" s="59" t="s">
        <v>174</v>
      </c>
    </row>
    <row r="48" spans="1:20" ht="16.5" customHeight="1" x14ac:dyDescent="0.25">
      <c r="A48" s="96"/>
      <c r="B48" s="108"/>
      <c r="C48" s="25" t="s">
        <v>143</v>
      </c>
      <c r="D48" s="20">
        <v>5396</v>
      </c>
      <c r="E48" s="60"/>
      <c r="F48" s="20">
        <v>3500</v>
      </c>
      <c r="G48" s="60"/>
      <c r="H48" s="20">
        <v>4000</v>
      </c>
      <c r="I48" s="60"/>
      <c r="J48" s="20">
        <v>4500</v>
      </c>
      <c r="K48" s="60"/>
      <c r="L48" s="20">
        <v>5000</v>
      </c>
      <c r="M48" s="60"/>
      <c r="N48" s="60"/>
    </row>
    <row r="49" spans="1:17" ht="16.5" customHeight="1" x14ac:dyDescent="0.25">
      <c r="A49" s="96"/>
      <c r="B49" s="108"/>
      <c r="C49" s="25" t="s">
        <v>144</v>
      </c>
      <c r="D49" s="15">
        <v>8</v>
      </c>
      <c r="E49" s="60"/>
      <c r="F49" s="15">
        <v>7</v>
      </c>
      <c r="G49" s="60"/>
      <c r="H49" s="15">
        <v>6</v>
      </c>
      <c r="I49" s="60"/>
      <c r="J49" s="15">
        <v>5</v>
      </c>
      <c r="K49" s="60"/>
      <c r="L49" s="15">
        <v>4</v>
      </c>
      <c r="M49" s="60"/>
      <c r="N49" s="60"/>
    </row>
    <row r="50" spans="1:17" ht="16.5" customHeight="1" x14ac:dyDescent="0.25">
      <c r="A50" s="96"/>
      <c r="B50" s="108"/>
      <c r="C50" s="25" t="s">
        <v>145</v>
      </c>
      <c r="D50" s="15">
        <v>120</v>
      </c>
      <c r="E50" s="60"/>
      <c r="F50" s="15">
        <v>46</v>
      </c>
      <c r="G50" s="60"/>
      <c r="H50" s="15">
        <v>46</v>
      </c>
      <c r="I50" s="60"/>
      <c r="J50" s="15">
        <v>46</v>
      </c>
      <c r="K50" s="60"/>
      <c r="L50" s="15">
        <v>46</v>
      </c>
      <c r="M50" s="60"/>
      <c r="N50" s="60"/>
    </row>
    <row r="51" spans="1:17" ht="16.5" customHeight="1" x14ac:dyDescent="0.25">
      <c r="A51" s="96"/>
      <c r="B51" s="108"/>
      <c r="C51" s="25" t="s">
        <v>146</v>
      </c>
      <c r="D51" s="15">
        <v>3</v>
      </c>
      <c r="E51" s="60"/>
      <c r="F51" s="15">
        <v>3</v>
      </c>
      <c r="G51" s="60"/>
      <c r="H51" s="15">
        <v>3</v>
      </c>
      <c r="I51" s="60"/>
      <c r="J51" s="15">
        <v>3</v>
      </c>
      <c r="K51" s="60"/>
      <c r="L51" s="15">
        <v>3</v>
      </c>
      <c r="M51" s="60"/>
      <c r="N51" s="60"/>
    </row>
    <row r="52" spans="1:17" ht="16.5" customHeight="1" x14ac:dyDescent="0.25">
      <c r="A52" s="96"/>
      <c r="B52" s="108"/>
      <c r="C52" s="25" t="s">
        <v>147</v>
      </c>
      <c r="D52" s="20">
        <v>2980</v>
      </c>
      <c r="E52" s="60"/>
      <c r="F52" s="20">
        <v>3000</v>
      </c>
      <c r="G52" s="60"/>
      <c r="H52" s="20">
        <v>3000</v>
      </c>
      <c r="I52" s="60"/>
      <c r="J52" s="20">
        <v>3000</v>
      </c>
      <c r="K52" s="60"/>
      <c r="L52" s="20">
        <v>3000</v>
      </c>
      <c r="M52" s="60"/>
      <c r="N52" s="60"/>
    </row>
    <row r="53" spans="1:17" ht="16.5" customHeight="1" x14ac:dyDescent="0.25">
      <c r="A53" s="96"/>
      <c r="B53" s="108"/>
      <c r="C53" s="25" t="s">
        <v>148</v>
      </c>
      <c r="D53" s="15">
        <v>0</v>
      </c>
      <c r="E53" s="60"/>
      <c r="F53" s="15">
        <v>2</v>
      </c>
      <c r="G53" s="60"/>
      <c r="H53" s="15">
        <v>2</v>
      </c>
      <c r="I53" s="60"/>
      <c r="J53" s="15">
        <v>3</v>
      </c>
      <c r="K53" s="60"/>
      <c r="L53" s="15">
        <v>3</v>
      </c>
      <c r="M53" s="60"/>
      <c r="N53" s="60"/>
    </row>
    <row r="54" spans="1:17" ht="16.5" customHeight="1" x14ac:dyDescent="0.25">
      <c r="A54" s="93"/>
      <c r="B54" s="95"/>
      <c r="C54" s="25" t="s">
        <v>149</v>
      </c>
      <c r="D54" s="20">
        <v>1500</v>
      </c>
      <c r="E54" s="61"/>
      <c r="F54" s="20">
        <v>1200</v>
      </c>
      <c r="G54" s="61"/>
      <c r="H54" s="20">
        <v>1300</v>
      </c>
      <c r="I54" s="61"/>
      <c r="J54" s="20">
        <v>1400</v>
      </c>
      <c r="K54" s="61"/>
      <c r="L54" s="20">
        <v>1500</v>
      </c>
      <c r="M54" s="61"/>
      <c r="N54" s="61"/>
    </row>
    <row r="55" spans="1:17" ht="18" customHeight="1" x14ac:dyDescent="0.25">
      <c r="A55" s="86" t="s">
        <v>42</v>
      </c>
      <c r="B55" s="89" t="s">
        <v>134</v>
      </c>
      <c r="C55" s="28" t="s">
        <v>150</v>
      </c>
      <c r="D55" s="38">
        <v>3000</v>
      </c>
      <c r="E55" s="71">
        <v>657928000</v>
      </c>
      <c r="F55" s="38">
        <v>1250</v>
      </c>
      <c r="G55" s="71">
        <v>703540000</v>
      </c>
      <c r="H55" s="41" t="s">
        <v>69</v>
      </c>
      <c r="I55" s="71">
        <v>852000000</v>
      </c>
      <c r="J55" s="41" t="s">
        <v>69</v>
      </c>
      <c r="K55" s="71">
        <v>1035000000</v>
      </c>
      <c r="L55" s="41" t="s">
        <v>69</v>
      </c>
      <c r="M55" s="71">
        <v>1348000000</v>
      </c>
      <c r="N55" s="68" t="s">
        <v>174</v>
      </c>
    </row>
    <row r="56" spans="1:17" ht="18" customHeight="1" x14ac:dyDescent="0.25">
      <c r="A56" s="87"/>
      <c r="B56" s="90"/>
      <c r="C56" s="28" t="s">
        <v>151</v>
      </c>
      <c r="D56" s="38">
        <v>4500</v>
      </c>
      <c r="E56" s="72"/>
      <c r="F56" s="38">
        <v>4500</v>
      </c>
      <c r="G56" s="72"/>
      <c r="H56" s="41" t="s">
        <v>69</v>
      </c>
      <c r="I56" s="72"/>
      <c r="J56" s="41" t="s">
        <v>69</v>
      </c>
      <c r="K56" s="72"/>
      <c r="L56" s="41" t="s">
        <v>69</v>
      </c>
      <c r="M56" s="72"/>
      <c r="N56" s="69"/>
    </row>
    <row r="57" spans="1:17" ht="18" customHeight="1" x14ac:dyDescent="0.25">
      <c r="A57" s="87"/>
      <c r="B57" s="90"/>
      <c r="C57" s="28" t="s">
        <v>152</v>
      </c>
      <c r="D57" s="29">
        <v>10</v>
      </c>
      <c r="E57" s="72"/>
      <c r="F57" s="29">
        <v>10</v>
      </c>
      <c r="G57" s="72"/>
      <c r="H57" s="41" t="s">
        <v>69</v>
      </c>
      <c r="I57" s="72"/>
      <c r="J57" s="41" t="s">
        <v>69</v>
      </c>
      <c r="K57" s="72"/>
      <c r="L57" s="41" t="s">
        <v>69</v>
      </c>
      <c r="M57" s="72"/>
      <c r="N57" s="69"/>
    </row>
    <row r="58" spans="1:17" ht="18" customHeight="1" x14ac:dyDescent="0.25">
      <c r="A58" s="87"/>
      <c r="B58" s="90"/>
      <c r="C58" s="28" t="s">
        <v>153</v>
      </c>
      <c r="D58" s="38">
        <v>8500</v>
      </c>
      <c r="E58" s="72"/>
      <c r="F58" s="38">
        <v>8500</v>
      </c>
      <c r="G58" s="72"/>
      <c r="H58" s="41" t="s">
        <v>69</v>
      </c>
      <c r="I58" s="72"/>
      <c r="J58" s="41" t="s">
        <v>69</v>
      </c>
      <c r="K58" s="72"/>
      <c r="L58" s="41" t="s">
        <v>69</v>
      </c>
      <c r="M58" s="72"/>
      <c r="N58" s="69"/>
    </row>
    <row r="59" spans="1:17" ht="18" customHeight="1" x14ac:dyDescent="0.25">
      <c r="A59" s="87"/>
      <c r="B59" s="90"/>
      <c r="C59" s="28" t="s">
        <v>154</v>
      </c>
      <c r="D59" s="29">
        <v>280</v>
      </c>
      <c r="E59" s="72"/>
      <c r="F59" s="29">
        <v>280</v>
      </c>
      <c r="G59" s="72"/>
      <c r="H59" s="29">
        <v>280</v>
      </c>
      <c r="I59" s="72"/>
      <c r="J59" s="29">
        <v>280</v>
      </c>
      <c r="K59" s="72"/>
      <c r="L59" s="29">
        <v>280</v>
      </c>
      <c r="M59" s="72"/>
      <c r="N59" s="69"/>
    </row>
    <row r="60" spans="1:17" ht="18" customHeight="1" x14ac:dyDescent="0.25">
      <c r="A60" s="87"/>
      <c r="B60" s="90"/>
      <c r="C60" s="28" t="s">
        <v>155</v>
      </c>
      <c r="D60" s="29">
        <v>350</v>
      </c>
      <c r="E60" s="72"/>
      <c r="F60" s="29">
        <v>350</v>
      </c>
      <c r="G60" s="72"/>
      <c r="H60" s="41" t="s">
        <v>69</v>
      </c>
      <c r="I60" s="72"/>
      <c r="J60" s="41" t="s">
        <v>69</v>
      </c>
      <c r="K60" s="72"/>
      <c r="L60" s="41" t="s">
        <v>69</v>
      </c>
      <c r="M60" s="72"/>
      <c r="N60" s="69"/>
    </row>
    <row r="61" spans="1:17" ht="18" customHeight="1" x14ac:dyDescent="0.25">
      <c r="A61" s="88"/>
      <c r="B61" s="91"/>
      <c r="C61" s="28" t="s">
        <v>156</v>
      </c>
      <c r="D61" s="29">
        <v>4</v>
      </c>
      <c r="E61" s="73"/>
      <c r="F61" s="29">
        <v>4</v>
      </c>
      <c r="G61" s="73"/>
      <c r="H61" s="41" t="s">
        <v>69</v>
      </c>
      <c r="I61" s="73"/>
      <c r="J61" s="41" t="s">
        <v>69</v>
      </c>
      <c r="K61" s="73"/>
      <c r="L61" s="41" t="s">
        <v>69</v>
      </c>
      <c r="M61" s="73"/>
      <c r="N61" s="70"/>
    </row>
    <row r="62" spans="1:17" ht="19.5" customHeight="1" x14ac:dyDescent="0.35">
      <c r="A62" s="92" t="s">
        <v>43</v>
      </c>
      <c r="B62" s="94" t="s">
        <v>140</v>
      </c>
      <c r="C62" s="25" t="s">
        <v>157</v>
      </c>
      <c r="D62" s="15">
        <v>5</v>
      </c>
      <c r="E62" s="59">
        <v>866275000</v>
      </c>
      <c r="F62" s="15">
        <v>0</v>
      </c>
      <c r="G62" s="59">
        <v>9929020000</v>
      </c>
      <c r="H62" s="15">
        <v>14</v>
      </c>
      <c r="I62" s="59">
        <v>3537096000</v>
      </c>
      <c r="J62" s="15">
        <v>0</v>
      </c>
      <c r="K62" s="59">
        <v>2670326000</v>
      </c>
      <c r="L62" s="15">
        <v>14</v>
      </c>
      <c r="M62" s="59">
        <v>2110842000</v>
      </c>
      <c r="N62" s="59" t="s">
        <v>174</v>
      </c>
      <c r="Q62" s="126"/>
    </row>
    <row r="63" spans="1:17" ht="19.5" customHeight="1" x14ac:dyDescent="0.35">
      <c r="A63" s="96"/>
      <c r="B63" s="108"/>
      <c r="C63" s="25" t="s">
        <v>158</v>
      </c>
      <c r="D63" s="15">
        <v>100</v>
      </c>
      <c r="E63" s="60"/>
      <c r="F63" s="15">
        <v>100</v>
      </c>
      <c r="G63" s="60"/>
      <c r="H63" s="15">
        <v>100</v>
      </c>
      <c r="I63" s="60"/>
      <c r="J63" s="15">
        <v>100</v>
      </c>
      <c r="K63" s="60"/>
      <c r="L63" s="15">
        <v>100</v>
      </c>
      <c r="M63" s="60"/>
      <c r="N63" s="60"/>
      <c r="Q63" s="126"/>
    </row>
    <row r="64" spans="1:17" ht="19.5" customHeight="1" x14ac:dyDescent="0.35">
      <c r="A64" s="96"/>
      <c r="B64" s="108"/>
      <c r="C64" s="25" t="s">
        <v>159</v>
      </c>
      <c r="D64" s="15">
        <v>3</v>
      </c>
      <c r="E64" s="60"/>
      <c r="F64" s="15">
        <v>5</v>
      </c>
      <c r="G64" s="60"/>
      <c r="H64" s="15">
        <v>5</v>
      </c>
      <c r="I64" s="60"/>
      <c r="J64" s="15">
        <v>5</v>
      </c>
      <c r="K64" s="60"/>
      <c r="L64" s="15">
        <v>5</v>
      </c>
      <c r="M64" s="60"/>
      <c r="N64" s="60"/>
      <c r="Q64" s="126"/>
    </row>
    <row r="65" spans="1:17" ht="19.5" customHeight="1" x14ac:dyDescent="0.35">
      <c r="A65" s="96"/>
      <c r="B65" s="108"/>
      <c r="C65" s="25" t="s">
        <v>160</v>
      </c>
      <c r="D65" s="20">
        <v>2100</v>
      </c>
      <c r="E65" s="60"/>
      <c r="F65" s="20">
        <v>3186</v>
      </c>
      <c r="G65" s="60"/>
      <c r="H65" s="20">
        <v>2138</v>
      </c>
      <c r="I65" s="60"/>
      <c r="J65" s="20">
        <v>3186</v>
      </c>
      <c r="K65" s="60"/>
      <c r="L65" s="20">
        <v>2138</v>
      </c>
      <c r="M65" s="60"/>
      <c r="N65" s="60"/>
      <c r="Q65" s="126"/>
    </row>
    <row r="66" spans="1:17" ht="19.5" customHeight="1" x14ac:dyDescent="0.35">
      <c r="A66" s="96"/>
      <c r="B66" s="108"/>
      <c r="C66" s="25" t="s">
        <v>161</v>
      </c>
      <c r="D66" s="15">
        <v>0</v>
      </c>
      <c r="E66" s="60"/>
      <c r="F66" s="15">
        <v>2</v>
      </c>
      <c r="G66" s="60"/>
      <c r="H66" s="15">
        <v>3</v>
      </c>
      <c r="I66" s="60"/>
      <c r="J66" s="15">
        <v>1</v>
      </c>
      <c r="K66" s="60"/>
      <c r="L66" s="15">
        <v>1</v>
      </c>
      <c r="M66" s="60"/>
      <c r="N66" s="60"/>
      <c r="Q66" s="126"/>
    </row>
    <row r="67" spans="1:17" ht="19.5" customHeight="1" x14ac:dyDescent="0.35">
      <c r="A67" s="96"/>
      <c r="B67" s="108"/>
      <c r="C67" s="25" t="s">
        <v>162</v>
      </c>
      <c r="D67" s="15">
        <v>0</v>
      </c>
      <c r="E67" s="60"/>
      <c r="F67" s="15">
        <v>5</v>
      </c>
      <c r="G67" s="60"/>
      <c r="H67" s="15">
        <v>5</v>
      </c>
      <c r="I67" s="60"/>
      <c r="J67" s="15">
        <v>5</v>
      </c>
      <c r="K67" s="60"/>
      <c r="L67" s="15">
        <v>5</v>
      </c>
      <c r="M67" s="60"/>
      <c r="N67" s="60"/>
      <c r="Q67" s="126"/>
    </row>
    <row r="68" spans="1:17" ht="33" customHeight="1" x14ac:dyDescent="0.35">
      <c r="A68" s="96"/>
      <c r="B68" s="108"/>
      <c r="C68" s="37" t="s">
        <v>163</v>
      </c>
      <c r="D68" s="15">
        <v>0</v>
      </c>
      <c r="E68" s="60"/>
      <c r="F68" s="15">
        <v>90</v>
      </c>
      <c r="G68" s="60"/>
      <c r="H68" s="20">
        <v>1380</v>
      </c>
      <c r="I68" s="60"/>
      <c r="J68" s="15">
        <v>90</v>
      </c>
      <c r="K68" s="60"/>
      <c r="L68" s="20">
        <v>1380</v>
      </c>
      <c r="M68" s="60"/>
      <c r="N68" s="60"/>
      <c r="Q68" s="126"/>
    </row>
    <row r="69" spans="1:17" ht="19.5" customHeight="1" x14ac:dyDescent="0.35">
      <c r="A69" s="96"/>
      <c r="B69" s="108"/>
      <c r="C69" s="25" t="s">
        <v>164</v>
      </c>
      <c r="D69" s="15">
        <v>0</v>
      </c>
      <c r="E69" s="60"/>
      <c r="F69" s="15">
        <v>85</v>
      </c>
      <c r="G69" s="60"/>
      <c r="H69" s="15">
        <v>124</v>
      </c>
      <c r="I69" s="60"/>
      <c r="J69" s="15">
        <v>125</v>
      </c>
      <c r="K69" s="60"/>
      <c r="L69" s="15">
        <v>131</v>
      </c>
      <c r="M69" s="60"/>
      <c r="N69" s="60"/>
      <c r="Q69" s="126"/>
    </row>
    <row r="70" spans="1:17" ht="19.5" customHeight="1" x14ac:dyDescent="0.35">
      <c r="A70" s="93"/>
      <c r="B70" s="95"/>
      <c r="C70" s="25" t="s">
        <v>165</v>
      </c>
      <c r="D70" s="20">
        <v>1600</v>
      </c>
      <c r="E70" s="61"/>
      <c r="F70" s="20">
        <v>1600</v>
      </c>
      <c r="G70" s="61"/>
      <c r="H70" s="20">
        <v>1600</v>
      </c>
      <c r="I70" s="61"/>
      <c r="J70" s="20">
        <v>1600</v>
      </c>
      <c r="K70" s="61"/>
      <c r="L70" s="20">
        <v>1600</v>
      </c>
      <c r="M70" s="61"/>
      <c r="N70" s="61"/>
      <c r="Q70" s="126"/>
    </row>
    <row r="71" spans="1:17" x14ac:dyDescent="0.25">
      <c r="A71" s="26" t="s">
        <v>70</v>
      </c>
      <c r="B71" s="32" t="s">
        <v>136</v>
      </c>
      <c r="C71" s="28" t="s">
        <v>166</v>
      </c>
      <c r="D71" s="40" t="s">
        <v>69</v>
      </c>
      <c r="E71" s="40" t="s">
        <v>69</v>
      </c>
      <c r="F71" s="40" t="s">
        <v>69</v>
      </c>
      <c r="G71" s="40" t="s">
        <v>69</v>
      </c>
      <c r="H71" s="38">
        <v>6909</v>
      </c>
      <c r="I71" s="38">
        <v>1195528500</v>
      </c>
      <c r="J71" s="38">
        <v>6908</v>
      </c>
      <c r="K71" s="38">
        <v>1793292750</v>
      </c>
      <c r="L71" s="38">
        <v>6907</v>
      </c>
      <c r="M71" s="38">
        <v>2689939125</v>
      </c>
      <c r="N71" s="38" t="s">
        <v>174</v>
      </c>
    </row>
    <row r="72" spans="1:17" x14ac:dyDescent="0.25">
      <c r="A72" s="19" t="s">
        <v>83</v>
      </c>
      <c r="B72" s="1" t="s">
        <v>137</v>
      </c>
      <c r="C72" s="25" t="s">
        <v>168</v>
      </c>
      <c r="D72" s="42" t="s">
        <v>69</v>
      </c>
      <c r="E72" s="42" t="s">
        <v>69</v>
      </c>
      <c r="F72" s="42" t="s">
        <v>69</v>
      </c>
      <c r="G72" s="42" t="s">
        <v>69</v>
      </c>
      <c r="H72" s="39">
        <v>3123</v>
      </c>
      <c r="I72" s="39">
        <v>1792370250</v>
      </c>
      <c r="J72" s="39">
        <v>2595</v>
      </c>
      <c r="K72" s="39">
        <v>2912500000</v>
      </c>
      <c r="L72" s="39">
        <v>3123</v>
      </c>
      <c r="M72" s="39">
        <v>3644805375</v>
      </c>
      <c r="N72" s="20" t="s">
        <v>174</v>
      </c>
    </row>
    <row r="73" spans="1:17" x14ac:dyDescent="0.25">
      <c r="A73" s="26" t="s">
        <v>84</v>
      </c>
      <c r="B73" s="32" t="s">
        <v>138</v>
      </c>
      <c r="C73" s="28" t="s">
        <v>169</v>
      </c>
      <c r="D73" s="40" t="s">
        <v>69</v>
      </c>
      <c r="E73" s="40" t="s">
        <v>69</v>
      </c>
      <c r="F73" s="40" t="s">
        <v>69</v>
      </c>
      <c r="G73" s="40" t="s">
        <v>69</v>
      </c>
      <c r="H73" s="38">
        <v>2300</v>
      </c>
      <c r="I73" s="38">
        <v>944501400</v>
      </c>
      <c r="J73" s="38">
        <v>2800</v>
      </c>
      <c r="K73" s="38">
        <v>1416752100</v>
      </c>
      <c r="L73" s="38">
        <v>2300</v>
      </c>
      <c r="M73" s="38">
        <v>2125128150</v>
      </c>
      <c r="N73" s="38" t="s">
        <v>174</v>
      </c>
    </row>
    <row r="74" spans="1:17" x14ac:dyDescent="0.25">
      <c r="A74" s="2"/>
      <c r="B74" s="1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7" x14ac:dyDescent="0.25">
      <c r="A75" s="2" t="s">
        <v>61</v>
      </c>
      <c r="B75" s="1" t="s">
        <v>62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23">
        <f>E76</f>
        <v>1863018000</v>
      </c>
      <c r="Q75" s="123">
        <f>G76</f>
        <v>1913450000</v>
      </c>
    </row>
    <row r="76" spans="1:17" x14ac:dyDescent="0.25">
      <c r="A76" s="86" t="s">
        <v>40</v>
      </c>
      <c r="B76" s="100" t="s">
        <v>125</v>
      </c>
      <c r="C76" s="28" t="s">
        <v>126</v>
      </c>
      <c r="D76" s="29">
        <v>0</v>
      </c>
      <c r="E76" s="71">
        <v>1863018000</v>
      </c>
      <c r="F76" s="29">
        <v>7</v>
      </c>
      <c r="G76" s="71">
        <v>1913450000</v>
      </c>
      <c r="H76" s="65" t="s">
        <v>69</v>
      </c>
      <c r="I76" s="62" t="s">
        <v>69</v>
      </c>
      <c r="J76" s="65" t="s">
        <v>69</v>
      </c>
      <c r="K76" s="62" t="s">
        <v>69</v>
      </c>
      <c r="L76" s="65" t="s">
        <v>69</v>
      </c>
      <c r="M76" s="62" t="s">
        <v>69</v>
      </c>
      <c r="N76" s="68" t="s">
        <v>174</v>
      </c>
    </row>
    <row r="77" spans="1:17" x14ac:dyDescent="0.25">
      <c r="A77" s="87"/>
      <c r="B77" s="109"/>
      <c r="C77" s="28" t="s">
        <v>127</v>
      </c>
      <c r="D77" s="29">
        <v>0</v>
      </c>
      <c r="E77" s="72"/>
      <c r="F77" s="29">
        <v>4</v>
      </c>
      <c r="G77" s="72"/>
      <c r="H77" s="66"/>
      <c r="I77" s="63"/>
      <c r="J77" s="66"/>
      <c r="K77" s="63"/>
      <c r="L77" s="66"/>
      <c r="M77" s="63"/>
      <c r="N77" s="69"/>
    </row>
    <row r="78" spans="1:17" x14ac:dyDescent="0.25">
      <c r="A78" s="87"/>
      <c r="B78" s="109"/>
      <c r="C78" s="28" t="s">
        <v>128</v>
      </c>
      <c r="D78" s="29">
        <v>0</v>
      </c>
      <c r="E78" s="72"/>
      <c r="F78" s="29">
        <v>1</v>
      </c>
      <c r="G78" s="72"/>
      <c r="H78" s="66"/>
      <c r="I78" s="63"/>
      <c r="J78" s="66"/>
      <c r="K78" s="63"/>
      <c r="L78" s="66"/>
      <c r="M78" s="63"/>
      <c r="N78" s="69"/>
    </row>
    <row r="79" spans="1:17" x14ac:dyDescent="0.25">
      <c r="A79" s="87"/>
      <c r="B79" s="109"/>
      <c r="C79" s="28" t="s">
        <v>129</v>
      </c>
      <c r="D79" s="29">
        <v>100</v>
      </c>
      <c r="E79" s="72"/>
      <c r="F79" s="29">
        <v>200</v>
      </c>
      <c r="G79" s="72"/>
      <c r="H79" s="66"/>
      <c r="I79" s="63"/>
      <c r="J79" s="66"/>
      <c r="K79" s="63"/>
      <c r="L79" s="66"/>
      <c r="M79" s="63"/>
      <c r="N79" s="69"/>
    </row>
    <row r="80" spans="1:17" x14ac:dyDescent="0.25">
      <c r="A80" s="87"/>
      <c r="B80" s="109"/>
      <c r="C80" s="28" t="s">
        <v>130</v>
      </c>
      <c r="D80" s="29">
        <v>0</v>
      </c>
      <c r="E80" s="72"/>
      <c r="F80" s="29">
        <v>100</v>
      </c>
      <c r="G80" s="72"/>
      <c r="H80" s="66"/>
      <c r="I80" s="63"/>
      <c r="J80" s="66"/>
      <c r="K80" s="63"/>
      <c r="L80" s="66"/>
      <c r="M80" s="63"/>
      <c r="N80" s="69"/>
    </row>
    <row r="81" spans="1:14" x14ac:dyDescent="0.25">
      <c r="A81" s="87"/>
      <c r="B81" s="109"/>
      <c r="C81" s="28" t="s">
        <v>131</v>
      </c>
      <c r="D81" s="29">
        <v>800</v>
      </c>
      <c r="E81" s="72"/>
      <c r="F81" s="29">
        <v>100</v>
      </c>
      <c r="G81" s="72"/>
      <c r="H81" s="66"/>
      <c r="I81" s="63"/>
      <c r="J81" s="66"/>
      <c r="K81" s="63"/>
      <c r="L81" s="66"/>
      <c r="M81" s="63"/>
      <c r="N81" s="69"/>
    </row>
    <row r="82" spans="1:14" x14ac:dyDescent="0.25">
      <c r="A82" s="87"/>
      <c r="B82" s="109"/>
      <c r="C82" s="28" t="s">
        <v>132</v>
      </c>
      <c r="D82" s="29">
        <v>0</v>
      </c>
      <c r="E82" s="72"/>
      <c r="F82" s="29">
        <v>200</v>
      </c>
      <c r="G82" s="72"/>
      <c r="H82" s="66"/>
      <c r="I82" s="63"/>
      <c r="J82" s="66"/>
      <c r="K82" s="63"/>
      <c r="L82" s="66"/>
      <c r="M82" s="63"/>
      <c r="N82" s="69"/>
    </row>
    <row r="83" spans="1:14" x14ac:dyDescent="0.25">
      <c r="A83" s="88"/>
      <c r="B83" s="101"/>
      <c r="C83" s="28" t="s">
        <v>133</v>
      </c>
      <c r="D83" s="29">
        <v>0</v>
      </c>
      <c r="E83" s="73"/>
      <c r="F83" s="29">
        <v>100</v>
      </c>
      <c r="G83" s="73"/>
      <c r="H83" s="67"/>
      <c r="I83" s="64"/>
      <c r="J83" s="67"/>
      <c r="K83" s="64"/>
      <c r="L83" s="67"/>
      <c r="M83" s="64"/>
      <c r="N83" s="70"/>
    </row>
  </sheetData>
  <mergeCells count="114">
    <mergeCell ref="A26:A29"/>
    <mergeCell ref="B26:B29"/>
    <mergeCell ref="B55:B61"/>
    <mergeCell ref="A55:A61"/>
    <mergeCell ref="B62:B70"/>
    <mergeCell ref="A62:A70"/>
    <mergeCell ref="B45:B46"/>
    <mergeCell ref="A45:A46"/>
    <mergeCell ref="A76:A83"/>
    <mergeCell ref="B76:B83"/>
    <mergeCell ref="A32:A33"/>
    <mergeCell ref="B32:B33"/>
    <mergeCell ref="A35:A37"/>
    <mergeCell ref="B35:B37"/>
    <mergeCell ref="A38:A39"/>
    <mergeCell ref="B38:B39"/>
    <mergeCell ref="A40:A41"/>
    <mergeCell ref="B40:B41"/>
    <mergeCell ref="B47:B54"/>
    <mergeCell ref="A47:A54"/>
    <mergeCell ref="A20:A22"/>
    <mergeCell ref="B20:B22"/>
    <mergeCell ref="A23:A24"/>
    <mergeCell ref="B23:B24"/>
    <mergeCell ref="C5:C6"/>
    <mergeCell ref="A9:A11"/>
    <mergeCell ref="B9:B11"/>
    <mergeCell ref="A12:A13"/>
    <mergeCell ref="B12:B13"/>
    <mergeCell ref="E9:E11"/>
    <mergeCell ref="G9:G11"/>
    <mergeCell ref="I9:I11"/>
    <mergeCell ref="K9:K11"/>
    <mergeCell ref="M9:M11"/>
    <mergeCell ref="A2:N2"/>
    <mergeCell ref="A3:N3"/>
    <mergeCell ref="D5:E5"/>
    <mergeCell ref="F5:G5"/>
    <mergeCell ref="H5:I5"/>
    <mergeCell ref="J5:K5"/>
    <mergeCell ref="L5:M5"/>
    <mergeCell ref="N5:N6"/>
    <mergeCell ref="A5:A6"/>
    <mergeCell ref="B5:B6"/>
    <mergeCell ref="I26:I29"/>
    <mergeCell ref="K26:K29"/>
    <mergeCell ref="M26:M29"/>
    <mergeCell ref="E20:E22"/>
    <mergeCell ref="G20:G22"/>
    <mergeCell ref="I20:I22"/>
    <mergeCell ref="K20:K22"/>
    <mergeCell ref="M20:M22"/>
    <mergeCell ref="E12:E13"/>
    <mergeCell ref="G12:G13"/>
    <mergeCell ref="I12:I13"/>
    <mergeCell ref="K12:K13"/>
    <mergeCell ref="M12:M13"/>
    <mergeCell ref="M40:M41"/>
    <mergeCell ref="N20:N22"/>
    <mergeCell ref="N12:N13"/>
    <mergeCell ref="N32:N33"/>
    <mergeCell ref="N35:N37"/>
    <mergeCell ref="N9:N11"/>
    <mergeCell ref="N23:N24"/>
    <mergeCell ref="E35:E37"/>
    <mergeCell ref="G35:G37"/>
    <mergeCell ref="I35:I37"/>
    <mergeCell ref="K35:K37"/>
    <mergeCell ref="M35:M37"/>
    <mergeCell ref="E32:E33"/>
    <mergeCell ref="G32:G33"/>
    <mergeCell ref="I32:I33"/>
    <mergeCell ref="K32:K33"/>
    <mergeCell ref="M32:M33"/>
    <mergeCell ref="E23:E24"/>
    <mergeCell ref="G23:G24"/>
    <mergeCell ref="I23:I24"/>
    <mergeCell ref="K23:K24"/>
    <mergeCell ref="M23:M24"/>
    <mergeCell ref="E26:E29"/>
    <mergeCell ref="G26:G29"/>
    <mergeCell ref="N55:N61"/>
    <mergeCell ref="N26:N29"/>
    <mergeCell ref="E62:E70"/>
    <mergeCell ref="G62:G70"/>
    <mergeCell ref="I62:I70"/>
    <mergeCell ref="K62:K70"/>
    <mergeCell ref="M62:M70"/>
    <mergeCell ref="N62:N70"/>
    <mergeCell ref="E55:E61"/>
    <mergeCell ref="G55:G61"/>
    <mergeCell ref="I55:I61"/>
    <mergeCell ref="K55:K61"/>
    <mergeCell ref="M55:M61"/>
    <mergeCell ref="N40:N41"/>
    <mergeCell ref="E47:E54"/>
    <mergeCell ref="G47:G54"/>
    <mergeCell ref="I47:I54"/>
    <mergeCell ref="K47:K54"/>
    <mergeCell ref="M47:M54"/>
    <mergeCell ref="N47:N54"/>
    <mergeCell ref="E40:E41"/>
    <mergeCell ref="G40:G41"/>
    <mergeCell ref="I40:I41"/>
    <mergeCell ref="K40:K41"/>
    <mergeCell ref="K76:K83"/>
    <mergeCell ref="L76:L83"/>
    <mergeCell ref="M76:M83"/>
    <mergeCell ref="N76:N83"/>
    <mergeCell ref="E76:E83"/>
    <mergeCell ref="G76:G83"/>
    <mergeCell ref="H76:H83"/>
    <mergeCell ref="I76:I83"/>
    <mergeCell ref="J76:J83"/>
  </mergeCells>
  <pageMargins left="0.70866141732283472" right="0.31496062992125984" top="0.55118110236220474" bottom="0.55118110236220474" header="0.31496062992125984" footer="0.31496062992125984"/>
  <pageSetup paperSize="9" scale="4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 7.1.</vt:lpstr>
      <vt:lpstr>indikator program</vt:lpstr>
      <vt:lpstr>indikator kegiatan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ismail - [2010]</cp:lastModifiedBy>
  <cp:lastPrinted>2018-06-04T05:59:37Z</cp:lastPrinted>
  <dcterms:created xsi:type="dcterms:W3CDTF">2018-06-03T04:39:09Z</dcterms:created>
  <dcterms:modified xsi:type="dcterms:W3CDTF">2018-06-04T08:09:28Z</dcterms:modified>
</cp:coreProperties>
</file>